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941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J39" i="160" l="1"/>
  <c r="J38" i="160"/>
  <c r="J36" i="160"/>
  <c r="J35" i="160"/>
  <c r="J30" i="160"/>
  <c r="J29" i="160"/>
  <c r="J27" i="160"/>
  <c r="J26" i="160"/>
  <c r="J24" i="160"/>
  <c r="J23" i="160"/>
  <c r="J21" i="160"/>
  <c r="J20" i="160"/>
  <c r="J18" i="160"/>
  <c r="J17" i="160"/>
  <c r="J15" i="160"/>
  <c r="J13" i="160"/>
  <c r="J12" i="160"/>
  <c r="F44" i="160" l="1"/>
  <c r="J42" i="160" l="1"/>
  <c r="J41" i="160"/>
  <c r="H44" i="160"/>
  <c r="G44" i="160"/>
  <c r="E44" i="160"/>
  <c r="G32" i="160"/>
  <c r="E32" i="160"/>
  <c r="H32" i="160"/>
  <c r="F32" i="160"/>
  <c r="B7773" i="106"/>
  <c r="J32" i="160" l="1"/>
  <c r="J44" i="160"/>
  <c r="E47" i="160"/>
  <c r="F47" i="160"/>
  <c r="G47" i="160"/>
  <c r="J47" i="160" s="1"/>
  <c r="H47" i="160"/>
  <c r="D17" i="159"/>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6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3" i="28"/>
  <c r="B7758" i="106" s="1"/>
  <c r="D7758" i="106" s="1"/>
  <c r="J86" i="28"/>
  <c r="B7759" i="106" s="1"/>
  <c r="D7759" i="106" s="1"/>
  <c r="K6" i="29"/>
  <c r="B7763" i="106" s="1"/>
  <c r="D7763" i="106" s="1"/>
  <c r="B7762" i="106"/>
  <c r="D7762" i="106" s="1"/>
  <c r="K12" i="12"/>
  <c r="K23" i="12"/>
  <c r="K24" i="12" s="1"/>
  <c r="B7733" i="106" s="1"/>
  <c r="D7733" i="106" s="1"/>
  <c r="J12" i="12"/>
  <c r="J21" i="12"/>
  <c r="J23" i="12" s="1"/>
  <c r="B7729" i="106"/>
  <c r="D7729" i="106" s="1"/>
  <c r="B7734" i="106"/>
  <c r="B7726" i="106"/>
  <c r="D82" i="36"/>
  <c r="F161" i="34"/>
  <c r="B36" i="36"/>
  <c r="B39" i="36" s="1"/>
  <c r="B49" i="36" s="1"/>
  <c r="B62" i="36" s="1"/>
  <c r="B72" i="36" s="1"/>
  <c r="B76" i="36" s="1"/>
  <c r="B80"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K78" i="29"/>
  <c r="K79" i="29"/>
  <c r="K80" i="29"/>
  <c r="B2975" i="106" s="1"/>
  <c r="D2975" i="106" s="1"/>
  <c r="K81" i="29"/>
  <c r="B2976" i="106" s="1"/>
  <c r="D2976" i="106" s="1"/>
  <c r="K82" i="29"/>
  <c r="K83" i="29"/>
  <c r="B2978" i="106" s="1"/>
  <c r="D2978"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B1274" i="106"/>
  <c r="D1274" i="106" s="1"/>
  <c r="K123" i="29"/>
  <c r="K124" i="29"/>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I331" i="29" s="1"/>
  <c r="B7222" i="106" s="1"/>
  <c r="D7222" i="106" s="1"/>
  <c r="J323" i="29"/>
  <c r="J331" i="29" s="1"/>
  <c r="B7223" i="106" s="1"/>
  <c r="D7223"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8" i="36"/>
  <c r="D74" i="36"/>
  <c r="D75" i="36"/>
  <c r="D77" i="36"/>
  <c r="D78" i="36"/>
  <c r="D85" i="36"/>
  <c r="B64" i="127"/>
  <c r="B65" i="127"/>
  <c r="E26" i="108"/>
  <c r="G26" i="108"/>
  <c r="E27" i="108"/>
  <c r="G27" i="108"/>
  <c r="F31" i="108"/>
  <c r="F37" i="108"/>
  <c r="G28" i="108"/>
  <c r="E30" i="108"/>
  <c r="G30" i="108"/>
  <c r="D31"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C42" i="34"/>
  <c r="D42" i="34"/>
  <c r="F42" i="34"/>
  <c r="C43" i="34"/>
  <c r="D43" i="34"/>
  <c r="C44" i="34"/>
  <c r="D44" i="34"/>
  <c r="C45" i="34"/>
  <c r="D45" i="34"/>
  <c r="F45" i="34"/>
  <c r="C46" i="34"/>
  <c r="D46" i="34"/>
  <c r="F46" i="34"/>
  <c r="C47" i="34"/>
  <c r="D47" i="34"/>
  <c r="C48" i="34"/>
  <c r="D48" i="34"/>
  <c r="C49" i="34"/>
  <c r="D49" i="34"/>
  <c r="C50" i="34"/>
  <c r="D50" i="34"/>
  <c r="C51" i="34"/>
  <c r="D51" i="34"/>
  <c r="F51" i="34"/>
  <c r="C52" i="34"/>
  <c r="C53" i="34"/>
  <c r="D53" i="34"/>
  <c r="C56" i="34"/>
  <c r="F56" i="34"/>
  <c r="C57" i="34"/>
  <c r="D57" i="34"/>
  <c r="F60" i="34"/>
  <c r="C61" i="34"/>
  <c r="C62" i="34"/>
  <c r="F62" i="34"/>
  <c r="C63" i="34"/>
  <c r="D63" i="34"/>
  <c r="C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F106" i="34"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B2609" i="106" s="1"/>
  <c r="D2609" i="106" s="1"/>
  <c r="D14" i="4"/>
  <c r="B2570" i="106" s="1"/>
  <c r="D2570" i="106" s="1"/>
  <c r="F14" i="4"/>
  <c r="B2597" i="106" s="1"/>
  <c r="D2597" i="106" s="1"/>
  <c r="E15" i="4"/>
  <c r="B2633" i="106" s="1"/>
  <c r="D2633" i="106" s="1"/>
  <c r="C41" i="3"/>
  <c r="B93" i="106" s="1"/>
  <c r="D93" i="106" s="1"/>
  <c r="D7" i="118"/>
  <c r="D8" i="118"/>
  <c r="D9" i="118"/>
  <c r="H14" i="118"/>
  <c r="H19" i="118"/>
  <c r="H24" i="118"/>
  <c r="H28" i="118"/>
  <c r="D22" i="37"/>
  <c r="J22" i="37"/>
  <c r="L22" i="37"/>
  <c r="D24" i="37"/>
  <c r="B4270" i="106" s="1"/>
  <c r="D4270" i="106" s="1"/>
  <c r="D14" i="7"/>
  <c r="B1770" i="106" s="1"/>
  <c r="D1770" i="106" s="1"/>
  <c r="F128" i="34"/>
  <c r="K76" i="4" l="1"/>
  <c r="B3586" i="106" s="1"/>
  <c r="D3586" i="106" s="1"/>
  <c r="F21" i="8"/>
  <c r="B1879" i="106" s="1"/>
  <c r="D1879" i="106" s="1"/>
  <c r="B1364" i="106"/>
  <c r="D1364" i="106" s="1"/>
  <c r="H166" i="29"/>
  <c r="E168" i="29"/>
  <c r="B1309" i="106" s="1"/>
  <c r="D1309" i="106" s="1"/>
  <c r="G38" i="108"/>
  <c r="J274" i="5"/>
  <c r="B7054" i="106" s="1"/>
  <c r="D7054" i="106" s="1"/>
  <c r="D37" i="36"/>
  <c r="D17" i="7"/>
  <c r="B4104" i="106" s="1"/>
  <c r="D4104" i="106" s="1"/>
  <c r="F110" i="34"/>
  <c r="B6839" i="106"/>
  <c r="D6839" i="106" s="1"/>
  <c r="F127" i="34"/>
  <c r="B6400" i="106"/>
  <c r="D6400" i="106" s="1"/>
  <c r="D172" i="5"/>
  <c r="F172" i="5"/>
  <c r="B5644" i="106" s="1"/>
  <c r="D5644" i="106" s="1"/>
  <c r="B5741" i="106"/>
  <c r="D5741" i="106" s="1"/>
  <c r="L331" i="29"/>
  <c r="F49" i="34"/>
  <c r="F41" i="34"/>
  <c r="F39" i="34"/>
  <c r="F34" i="34"/>
  <c r="J77" i="4"/>
  <c r="B6262" i="106" s="1"/>
  <c r="D6262" i="106" s="1"/>
  <c r="H305" i="29"/>
  <c r="B1554" i="106" s="1"/>
  <c r="D1554" i="106" s="1"/>
  <c r="B85" i="36"/>
  <c r="B86" i="36" s="1"/>
  <c r="B87" i="36" s="1"/>
  <c r="B83" i="36"/>
  <c r="H173" i="5"/>
  <c r="D11" i="37"/>
  <c r="F5" i="4"/>
  <c r="B3408" i="106" s="1"/>
  <c r="D3408" i="106" s="1"/>
  <c r="L354" i="29"/>
  <c r="F50" i="34"/>
  <c r="F47" i="34"/>
  <c r="F43" i="34"/>
  <c r="F35" i="34"/>
  <c r="D36" i="108"/>
  <c r="K329" i="29"/>
  <c r="B7215" i="106" s="1"/>
  <c r="D7215" i="106" s="1"/>
  <c r="B7205" i="106"/>
  <c r="D7205" i="106" s="1"/>
  <c r="B6289" i="106"/>
  <c r="D6289" i="106" s="1"/>
  <c r="I41" i="3"/>
  <c r="B2913" i="106" s="1"/>
  <c r="D2913" i="106" s="1"/>
  <c r="B1553" i="106"/>
  <c r="D1553" i="106" s="1"/>
  <c r="K278" i="29"/>
  <c r="C204" i="29"/>
  <c r="B1340" i="106" s="1"/>
  <c r="D1340" i="106" s="1"/>
  <c r="H33" i="118"/>
  <c r="F44" i="34"/>
  <c r="D56" i="36"/>
  <c r="D60" i="36"/>
  <c r="I173" i="5"/>
  <c r="B4211" i="106"/>
  <c r="D4211" i="106" s="1"/>
  <c r="F105" i="34"/>
  <c r="H22" i="37"/>
  <c r="H29" i="118"/>
  <c r="I274" i="5"/>
  <c r="B4435" i="106" s="1"/>
  <c r="D4435" i="106" s="1"/>
  <c r="B4396" i="106"/>
  <c r="D4396" i="106" s="1"/>
  <c r="F36" i="108"/>
  <c r="K26" i="12"/>
  <c r="B7743" i="106" s="1"/>
  <c r="D7743" i="106" s="1"/>
  <c r="J204" i="29"/>
  <c r="B7072" i="106" s="1"/>
  <c r="D7072" i="106" s="1"/>
  <c r="B3689" i="106"/>
  <c r="D3689" i="106" s="1"/>
  <c r="K349" i="29"/>
  <c r="B3676" i="106" s="1"/>
  <c r="D3676" i="106" s="1"/>
  <c r="B3626" i="106"/>
  <c r="D3626" i="106" s="1"/>
  <c r="B1452" i="106"/>
  <c r="D1452" i="106" s="1"/>
  <c r="B1126" i="106"/>
  <c r="D1126" i="106" s="1"/>
  <c r="G39" i="108"/>
  <c r="J88" i="28"/>
  <c r="F19" i="7"/>
  <c r="N22" i="3"/>
  <c r="B283" i="106" s="1"/>
  <c r="D283" i="106" s="1"/>
  <c r="D53" i="36"/>
  <c r="B281" i="106"/>
  <c r="D281" i="106" s="1"/>
  <c r="B2888" i="106"/>
  <c r="D2888" i="106" s="1"/>
  <c r="L41" i="3"/>
  <c r="G172" i="5"/>
  <c r="K109" i="5"/>
  <c r="K4" i="4" s="1"/>
  <c r="B7206" i="106"/>
  <c r="D7206" i="106" s="1"/>
  <c r="I204" i="29"/>
  <c r="B3656" i="106"/>
  <c r="D3656" i="106" s="1"/>
  <c r="H354" i="29"/>
  <c r="B3660" i="106" s="1"/>
  <c r="D3660" i="106" s="1"/>
  <c r="B1327" i="106"/>
  <c r="D1327" i="106" s="1"/>
  <c r="K162" i="29"/>
  <c r="F109" i="5"/>
  <c r="F4" i="4" s="1"/>
  <c r="J173" i="5"/>
  <c r="F126" i="34"/>
  <c r="F130" i="34"/>
  <c r="C5" i="4"/>
  <c r="B3405" i="106" s="1"/>
  <c r="D3405" i="106" s="1"/>
  <c r="G109" i="5"/>
  <c r="B6024" i="106" s="1"/>
  <c r="D6024" i="106" s="1"/>
  <c r="B3647" i="106"/>
  <c r="D3647" i="106" s="1"/>
  <c r="G341" i="29"/>
  <c r="B3649" i="106" s="1"/>
  <c r="D3649" i="106" s="1"/>
  <c r="B3170" i="106"/>
  <c r="D3170" i="106" s="1"/>
  <c r="H76" i="4"/>
  <c r="B3298" i="106" s="1"/>
  <c r="D3298" i="106" s="1"/>
  <c r="B1512" i="106"/>
  <c r="D1512" i="106" s="1"/>
  <c r="K286" i="29"/>
  <c r="D109" i="5"/>
  <c r="D4" i="4" s="1"/>
  <c r="B2564" i="106" s="1"/>
  <c r="D2564" i="106" s="1"/>
  <c r="F129" i="34"/>
  <c r="D18" i="7"/>
  <c r="B4105" i="106" s="1"/>
  <c r="D4105" i="106" s="1"/>
  <c r="F104" i="34"/>
  <c r="H109" i="5"/>
  <c r="K274" i="5"/>
  <c r="K7" i="4" s="1"/>
  <c r="B3718" i="106" s="1"/>
  <c r="D3718" i="106" s="1"/>
  <c r="F135" i="34"/>
  <c r="B6840" i="106"/>
  <c r="D6840" i="106" s="1"/>
  <c r="B6838" i="106"/>
  <c r="D6838" i="106" s="1"/>
  <c r="K173" i="5"/>
  <c r="K275" i="5" s="1"/>
  <c r="B6023" i="106" s="1"/>
  <c r="D6023" i="106" s="1"/>
  <c r="F48" i="34"/>
  <c r="B7200" i="106"/>
  <c r="D7200" i="106" s="1"/>
  <c r="D331" i="29"/>
  <c r="B7217" i="106" s="1"/>
  <c r="D7217" i="106" s="1"/>
  <c r="B3454" i="106"/>
  <c r="D3454" i="106" s="1"/>
  <c r="L15" i="11"/>
  <c r="B3459" i="106" s="1"/>
  <c r="D3459" i="106" s="1"/>
  <c r="B1223" i="106"/>
  <c r="D1223" i="106" s="1"/>
  <c r="C129" i="29"/>
  <c r="B1225" i="106" s="1"/>
  <c r="D1225" i="106" s="1"/>
  <c r="B7235" i="106"/>
  <c r="D7235" i="106" s="1"/>
  <c r="B6191" i="106"/>
  <c r="D6191" i="106" s="1"/>
  <c r="J41" i="3"/>
  <c r="B3673" i="106"/>
  <c r="D3673" i="106" s="1"/>
  <c r="K344" i="29"/>
  <c r="B3254" i="106"/>
  <c r="D3254" i="106" s="1"/>
  <c r="F77" i="4"/>
  <c r="B3255" i="106" s="1"/>
  <c r="D3255" i="106" s="1"/>
  <c r="B1529" i="106"/>
  <c r="D1529" i="106" s="1"/>
  <c r="D305" i="29"/>
  <c r="B1530" i="106" s="1"/>
  <c r="D1530" i="106" s="1"/>
  <c r="E305" i="29"/>
  <c r="B1536" i="106" s="1"/>
  <c r="D1536" i="106" s="1"/>
  <c r="K110" i="29"/>
  <c r="K84" i="29"/>
  <c r="K323" i="29"/>
  <c r="B7207" i="106" s="1"/>
  <c r="D7207" i="106" s="1"/>
  <c r="K339" i="29"/>
  <c r="I77" i="4"/>
  <c r="B3319" i="106" s="1"/>
  <c r="D3319" i="106" s="1"/>
  <c r="E204" i="29"/>
  <c r="B1353" i="106" s="1"/>
  <c r="D1353" i="106" s="1"/>
  <c r="E28" i="108"/>
  <c r="E38" i="108"/>
  <c r="K16" i="11"/>
  <c r="B2055" i="106" s="1"/>
  <c r="D2055" i="106" s="1"/>
  <c r="L13" i="11"/>
  <c r="B2060" i="106" s="1"/>
  <c r="D2060" i="106" s="1"/>
  <c r="L5" i="11"/>
  <c r="B2056" i="106" s="1"/>
  <c r="D2056" i="106" s="1"/>
  <c r="F16" i="11"/>
  <c r="B3670" i="106"/>
  <c r="D3670" i="106" s="1"/>
  <c r="K341" i="29"/>
  <c r="K13" i="4" s="1"/>
  <c r="B3572" i="106" s="1"/>
  <c r="D3572" i="106" s="1"/>
  <c r="B3669" i="106"/>
  <c r="D3669" i="106" s="1"/>
  <c r="C331" i="29"/>
  <c r="B7216" i="106" s="1"/>
  <c r="D7216" i="106" s="1"/>
  <c r="B7180" i="106"/>
  <c r="D7180" i="106" s="1"/>
  <c r="L305" i="29"/>
  <c r="K223" i="29"/>
  <c r="G12" i="4" s="1"/>
  <c r="B2607" i="106" s="1"/>
  <c r="D2607" i="106" s="1"/>
  <c r="B3391" i="106"/>
  <c r="D3391" i="106" s="1"/>
  <c r="E29" i="108"/>
  <c r="K178" i="29"/>
  <c r="F13" i="4" s="1"/>
  <c r="B2596" i="106" s="1"/>
  <c r="D2596" i="106" s="1"/>
  <c r="G29" i="108"/>
  <c r="F61" i="34"/>
  <c r="H148" i="29"/>
  <c r="B1272" i="106" s="1"/>
  <c r="D1272" i="106" s="1"/>
  <c r="H129" i="29"/>
  <c r="B1239" i="106"/>
  <c r="D1239" i="106" s="1"/>
  <c r="C150" i="29"/>
  <c r="B1226" i="106" s="1"/>
  <c r="D1226" i="106" s="1"/>
  <c r="B1276" i="106"/>
  <c r="D1276" i="106" s="1"/>
  <c r="B1241" i="106"/>
  <c r="D1241" i="106" s="1"/>
  <c r="E150" i="29"/>
  <c r="B1242" i="106" s="1"/>
  <c r="D1242" i="106" s="1"/>
  <c r="B2973" i="106"/>
  <c r="D2973" i="106" s="1"/>
  <c r="E102" i="29"/>
  <c r="B2790" i="106" s="1"/>
  <c r="D2790" i="106" s="1"/>
  <c r="C14" i="4"/>
  <c r="B2558" i="106" s="1"/>
  <c r="D2558" i="106" s="1"/>
  <c r="F52" i="34"/>
  <c r="B1142" i="106"/>
  <c r="D1142" i="106" s="1"/>
  <c r="F28" i="108"/>
  <c r="F27" i="108"/>
  <c r="E15" i="145"/>
  <c r="G15" i="145" s="1"/>
  <c r="D26" i="108"/>
  <c r="D40" i="108" s="1"/>
  <c r="E42" i="108" s="1"/>
  <c r="B6028" i="106"/>
  <c r="D6028" i="106" s="1"/>
  <c r="J109" i="5"/>
  <c r="B5618" i="106"/>
  <c r="D5618" i="106" s="1"/>
  <c r="B5588" i="106"/>
  <c r="D5588" i="106" s="1"/>
  <c r="D7" i="7"/>
  <c r="B1763" i="106" s="1"/>
  <c r="D1763" i="106" s="1"/>
  <c r="E109" i="5"/>
  <c r="E4" i="4" s="1"/>
  <c r="B2630" i="106" s="1"/>
  <c r="D2630" i="106" s="1"/>
  <c r="B5356" i="106"/>
  <c r="D5356" i="106" s="1"/>
  <c r="B5165" i="106"/>
  <c r="D5165" i="106" s="1"/>
  <c r="C172" i="5"/>
  <c r="B5214" i="106" s="1"/>
  <c r="D5214" i="106" s="1"/>
  <c r="B5132" i="106"/>
  <c r="D5132" i="106" s="1"/>
  <c r="F94" i="34"/>
  <c r="F93" i="34"/>
  <c r="C109" i="5"/>
  <c r="B5121" i="106" s="1"/>
  <c r="D5121" i="106" s="1"/>
  <c r="D11" i="7"/>
  <c r="B1768" i="106" s="1"/>
  <c r="D1768" i="106" s="1"/>
  <c r="D15" i="7"/>
  <c r="B1772" i="106" s="1"/>
  <c r="D1772" i="106" s="1"/>
  <c r="D9" i="7"/>
  <c r="B1767" i="106" s="1"/>
  <c r="D1767" i="106" s="1"/>
  <c r="N23" i="3"/>
  <c r="B284" i="106" s="1"/>
  <c r="D284" i="106" s="1"/>
  <c r="B1746" i="106"/>
  <c r="D1746" i="106" s="1"/>
  <c r="K28" i="118"/>
  <c r="O27" i="118" s="1"/>
  <c r="O29" i="118" s="1"/>
  <c r="D4" i="7"/>
  <c r="B1760" i="106" s="1"/>
  <c r="D1760" i="106" s="1"/>
  <c r="D12" i="7"/>
  <c r="B1769" i="106" s="1"/>
  <c r="D1769" i="106" s="1"/>
  <c r="D5" i="7"/>
  <c r="B1761" i="106" s="1"/>
  <c r="D1761" i="106"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F173" i="5" l="1"/>
  <c r="G354" i="29"/>
  <c r="B3650" i="106" s="1"/>
  <c r="D3650" i="106" s="1"/>
  <c r="B5412" i="106"/>
  <c r="D5412" i="106" s="1"/>
  <c r="D173" i="5"/>
  <c r="H275" i="5"/>
  <c r="L114" i="29"/>
  <c r="C173" i="5"/>
  <c r="C6" i="4" s="1"/>
  <c r="B2553" i="106" s="1"/>
  <c r="D2553" i="106" s="1"/>
  <c r="G4" i="4"/>
  <c r="B2603" i="106" s="1"/>
  <c r="D2603" i="106" s="1"/>
  <c r="D30" i="36"/>
  <c r="B7760" i="106"/>
  <c r="D7760" i="106" s="1"/>
  <c r="I6" i="4"/>
  <c r="B5011" i="106" s="1"/>
  <c r="D5011" i="106" s="1"/>
  <c r="B4216" i="106"/>
  <c r="D4216" i="106" s="1"/>
  <c r="B5906" i="106"/>
  <c r="D5906" i="106" s="1"/>
  <c r="H6" i="4"/>
  <c r="B2656" i="106" s="1"/>
  <c r="D2656" i="106" s="1"/>
  <c r="J13" i="4"/>
  <c r="B7042" i="106" s="1"/>
  <c r="D7042" i="106" s="1"/>
  <c r="D274" i="5"/>
  <c r="H77" i="4"/>
  <c r="B3299" i="106" s="1"/>
  <c r="D3299" i="106" s="1"/>
  <c r="J16" i="4"/>
  <c r="B6226" i="106" s="1"/>
  <c r="D6226" i="106" s="1"/>
  <c r="I7" i="4"/>
  <c r="B4444" i="106" s="1"/>
  <c r="D4444" i="106" s="1"/>
  <c r="K102" i="29"/>
  <c r="D7256" i="106"/>
  <c r="K331" i="29"/>
  <c r="D7252" i="106"/>
  <c r="B6022" i="106"/>
  <c r="D6022" i="106" s="1"/>
  <c r="G15" i="4"/>
  <c r="B6032" i="106" s="1"/>
  <c r="D6032" i="106" s="1"/>
  <c r="B3724" i="106"/>
  <c r="D3724" i="106" s="1"/>
  <c r="F73" i="34"/>
  <c r="B2917" i="106"/>
  <c r="D2917" i="106" s="1"/>
  <c r="D59" i="36"/>
  <c r="B7071" i="106"/>
  <c r="D7071" i="106" s="1"/>
  <c r="F66" i="34"/>
  <c r="B3674" i="106"/>
  <c r="D3674" i="106" s="1"/>
  <c r="K15" i="4"/>
  <c r="B3573" i="106" s="1"/>
  <c r="D3573" i="106" s="1"/>
  <c r="K6" i="4"/>
  <c r="B3570" i="106" s="1"/>
  <c r="D3570" i="106" s="1"/>
  <c r="B6014" i="106"/>
  <c r="D6014" i="106" s="1"/>
  <c r="B6397" i="106"/>
  <c r="D6397" i="106" s="1"/>
  <c r="J6" i="4"/>
  <c r="B6221" i="106" s="1"/>
  <c r="D6221" i="106" s="1"/>
  <c r="B6025" i="106"/>
  <c r="D6025" i="106" s="1"/>
  <c r="H4" i="4"/>
  <c r="B3569" i="106"/>
  <c r="D3569" i="106" s="1"/>
  <c r="K8" i="4"/>
  <c r="B1151" i="106"/>
  <c r="D1151" i="106" s="1"/>
  <c r="K112" i="29"/>
  <c r="B6216" i="106"/>
  <c r="D6216" i="106" s="1"/>
  <c r="D57" i="36"/>
  <c r="B1515" i="106"/>
  <c r="D1515" i="106" s="1"/>
  <c r="G16" i="4"/>
  <c r="B2611" i="106" s="1"/>
  <c r="D2611" i="106" s="1"/>
  <c r="B5770" i="106"/>
  <c r="D5770" i="106" s="1"/>
  <c r="G173" i="5"/>
  <c r="L16" i="11"/>
  <c r="B2061" i="106" s="1"/>
  <c r="D2061" i="106" s="1"/>
  <c r="B2031" i="106"/>
  <c r="D2031" i="106" s="1"/>
  <c r="B3672" i="106"/>
  <c r="D3672" i="106" s="1"/>
  <c r="B1474" i="106"/>
  <c r="D1474" i="106" s="1"/>
  <c r="B1381" i="106"/>
  <c r="D1381" i="106" s="1"/>
  <c r="H150" i="29"/>
  <c r="B1273" i="106" s="1"/>
  <c r="D1273" i="106" s="1"/>
  <c r="F40" i="108"/>
  <c r="G42" i="108" s="1"/>
  <c r="C114" i="29"/>
  <c r="B757" i="106" s="1"/>
  <c r="D757" i="106" s="1"/>
  <c r="J4" i="4"/>
  <c r="B6220" i="106" s="1"/>
  <c r="D6220" i="106" s="1"/>
  <c r="J275" i="5"/>
  <c r="B6352" i="106"/>
  <c r="D6352" i="106" s="1"/>
  <c r="F275" i="5"/>
  <c r="B5720" i="106" s="1"/>
  <c r="D5720" i="106" s="1"/>
  <c r="B5527" i="106"/>
  <c r="D5527" i="106" s="1"/>
  <c r="B5223" i="106"/>
  <c r="D5223" i="106" s="1"/>
  <c r="F175" i="34"/>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F6" i="4" l="1"/>
  <c r="B5653" i="106"/>
  <c r="D5653" i="106" s="1"/>
  <c r="D6" i="4"/>
  <c r="B2566" i="106" s="1"/>
  <c r="D2566" i="106" s="1"/>
  <c r="B5421" i="106"/>
  <c r="D5421" i="106" s="1"/>
  <c r="J8" i="4"/>
  <c r="B6223" i="106" s="1"/>
  <c r="D6223" i="106" s="1"/>
  <c r="B5778" i="106"/>
  <c r="D5778" i="106" s="1"/>
  <c r="G6" i="4"/>
  <c r="B2604" i="106" s="1"/>
  <c r="D2604" i="106" s="1"/>
  <c r="K10" i="4"/>
  <c r="B4130" i="106" s="1"/>
  <c r="D4130" i="106" s="1"/>
  <c r="B3571" i="106"/>
  <c r="D3571" i="106" s="1"/>
  <c r="B7019" i="106"/>
  <c r="D7019" i="106" s="1"/>
  <c r="C16" i="4"/>
  <c r="B2560" i="106" s="1"/>
  <c r="D2560" i="106" s="1"/>
  <c r="B2655" i="106"/>
  <c r="D2655" i="106" s="1"/>
  <c r="H8" i="4"/>
  <c r="K306" i="29"/>
  <c r="B1561" i="106" s="1"/>
  <c r="D156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2593" i="106" l="1"/>
  <c r="D2593" i="106" s="1"/>
  <c r="F8" i="4"/>
  <c r="J10" i="4"/>
  <c r="B6225" i="106" s="1"/>
  <c r="D6225" i="106" s="1"/>
  <c r="J20" i="4"/>
  <c r="J78" i="4"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D6" i="146" l="1"/>
  <c r="B2595" i="106"/>
  <c r="D2595" i="106" s="1"/>
  <c r="F10" i="4"/>
  <c r="B4125" i="106" s="1"/>
  <c r="D4125" i="106" s="1"/>
  <c r="B6230" i="106"/>
  <c r="D6230" i="106" s="1"/>
  <c r="F14" i="34"/>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<sst xmlns="http://schemas.openxmlformats.org/spreadsheetml/2006/main" count="5086" uniqueCount="2165">
  <si>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</si>
  <si>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</si>
  <si>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</si>
  <si>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</si>
  <si>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</si>
  <si>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</si>
  <si>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</si>
  <si>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</si>
  <si>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</si>
  <si>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</si>
  <si>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</si>
  <si>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</si>
  <si>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</si>
  <si>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</si>
  <si>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</si>
  <si>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</si>
  <si>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</si>
  <si>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</si>
  <si>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</si>
  <si>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</si>
  <si>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</si>
  <si>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</si>
  <si>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</si>
  <si>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</si>
  <si>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</si>
  <si>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</si>
  <si>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</si>
  <si>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</si>
  <si>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</si>
  <si>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</si>
  <si>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</si>
  <si>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</si>
  <si>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</si>
  <si>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</si>
  <si>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</si>
  <si>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</si>
  <si>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</si>
  <si>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</si>
  <si>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</si>
  <si>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</si>
  <si>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</si>
  <si>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</si>
  <si>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</si>
  <si>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</si>
  <si>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</si>
  <si>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</si>
  <si>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</si>
  <si>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</si>
  <si>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</si>
  <si>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</si>
  <si>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</si>
  <si>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</si>
  <si>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</si>
  <si>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</si>
  <si>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</si>
  <si>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</si>
  <si>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</si>
  <si>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</si>
  <si>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</si>
  <si>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</si>
  <si>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</si>
  <si>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</si>
  <si>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</si>
  <si>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</si>
  <si>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</si>
  <si>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</si>
  <si>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</si>
  <si>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</si>
  <si>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</si>
  <si>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</si>
  <si>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</si>
  <si>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</si>
  <si>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</si>
  <si>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</si>
  <si>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</si>
  <si>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</si>
  <si>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</si>
  <si>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</si>
  <si>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</si>
  <si>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</si>
  <si>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</si>
  <si>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</si>
  <si>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</si>
  <si>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</si>
  <si>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</si>
  <si>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</si>
  <si>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</si>
  <si>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</si>
  <si>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</si>
  <si>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</si>
  <si>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</si>
  <si>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</si>
  <si>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</si>
  <si>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</si>
  <si>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</si>
  <si>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</si>
  <si>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</si>
  <si>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</si>
  <si>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</si>
  <si>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</si>
  <si>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</si>
  <si>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</si>
  <si>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</si>
  <si>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</si>
  <si>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</si>
  <si>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</si>
  <si>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</si>
  <si>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</si>
  <si>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</si>
  <si>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</si>
  <si>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</si>
  <si>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</si>
  <si>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</si>
  <si>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</si>
  <si>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</si>
  <si>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</si>
  <si>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</si>
  <si>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</si>
  <si>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</si>
  <si>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</si>
  <si>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</si>
  <si>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</si>
  <si>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</si>
  <si>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</si>
  <si>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</si>
  <si>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</si>
  <si>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</si>
  <si>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</si>
  <si>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</si>
  <si>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</si>
  <si>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</si>
  <si>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</si>
  <si>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</si>
  <si>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</si>
  <si>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</si>
  <si>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</si>
  <si>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</si>
  <si>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</si>
  <si>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</si>
  <si>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</si>
  <si>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</si>
  <si>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</si>
  <si>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</si>
  <si>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</si>
  <si>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</si>
  <si>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</si>
  <si>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</si>
  <si>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</si>
  <si>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</si>
  <si>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</si>
  <si>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</si>
  <si>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</si>
  <si>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</si>
  <si>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</si>
  <si>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</si>
  <si>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</si>
  <si>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</si>
  <si>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</si>
  <si>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</si>
  <si>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</si>
  <si>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</si>
  <si>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</si>
  <si>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</si>
  <si>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</si>
  <si>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</si>
  <si>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</si>
  <si>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</si>
  <si>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</si>
  <si>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</si>
  <si>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</si>
  <si>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</si>
  <si>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</si>
  <si>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</si>
  <si>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</si>
  <si>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</si>
  <si>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</si>
  <si>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</si>
  <si>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</si>
  <si>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</si>
  <si>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</si>
  <si>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</si>
  <si>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</si>
  <si>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</si>
  <si>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</si>
  <si>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</si>
  <si>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</si>
  <si>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</si>
  <si>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</si>
  <si>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</si>
  <si>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</si>
  <si>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</si>
  <si>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</si>
  <si>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</si>
  <si>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</si>
  <si>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</si>
  <si>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</si>
  <si>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</si>
  <si>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</si>
  <si>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</si>
  <si>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</si>
  <si>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</si>
  <si>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</si>
  <si>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</si>
  <si>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</si>
  <si>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</si>
  <si>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</si>
  <si>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</si>
  <si>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</si>
  <si>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</si>
  <si>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</si>
  <si>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</si>
  <si>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</si>
  <si>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</si>
  <si>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</si>
  <si>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</si>
  <si>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</si>
  <si>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</si>
  <si>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</si>
  <si>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</si>
  <si>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</si>
  <si>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</si>
  <si>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</si>
  <si>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</si>
  <si>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</si>
  <si>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</si>
  <si>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</si>
  <si>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</si>
  <si>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</si>
  <si>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</si>
  <si>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</si>
  <si>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</si>
  <si>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</si>
  <si>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</si>
  <si>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</si>
  <si>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</si>
  <si>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</si>
  <si>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</si>
  <si>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</si>
  <si>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</si>
  <si>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</si>
  <si>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</si>
  <si>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</si>
  <si>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</si>
  <si>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</si>
  <si>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</si>
  <si>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</si>
  <si>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</si>
  <si>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</si>
  <si>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</si>
  <si>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</si>
  <si>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</si>
  <si>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</si>
  <si>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</si>
  <si>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</si>
  <si>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</si>
  <si>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</si>
  <si>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</si>
  <si>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</si>
  <si>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</si>
  <si>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</si>
  <si>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</si>
  <si>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</si>
  <si>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</si>
  <si>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</si>
  <si>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</si>
  <si>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</si>
  <si>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</si>
  <si>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</si>
  <si>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</si>
  <si>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</si>
  <si>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</si>
  <si>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</si>
  <si>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</si>
  <si>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</si>
  <si>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</si>
  <si>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</si>
  <si>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</si>
  <si>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</si>
  <si>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</si>
  <si>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</si>
  <si>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</si>
  <si>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</si>
  <si>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</si>
  <si>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</si>
  <si>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</si>
  <si>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</si>
  <si>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</si>
  <si>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</si>
  <si>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</si>
  <si>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</si>
  <si>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</si>
  <si>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</si>
  <si>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</si>
  <si>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</si>
  <si>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</si>
  <si>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</si>
  <si>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</si>
  <si>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</si>
  <si>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</si>
  <si>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</si>
  <si>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</si>
  <si>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</si>
  <si>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</si>
  <si>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</si>
  <si>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</si>
  <si>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</si>
  <si>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</si>
  <si>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</si>
  <si>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</si>
  <si>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</si>
  <si>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</si>
  <si>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</si>
  <si>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</si>
  <si>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</si>
  <si>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</si>
  <si>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</si>
  <si>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</si>
  <si>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</si>
  <si>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</si>
  <si>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</si>
  <si>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</si>
  <si>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</si>
  <si>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</si>
  <si>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</si>
  <si>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</si>
  <si>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</si>
  <si>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</si>
  <si>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</si>
  <si>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</si>
  <si>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</si>
  <si>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</si>
  <si>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</si>
  <si>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</si>
  <si>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</si>
  <si>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</si>
  <si>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</si>
  <si>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</si>
  <si>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</si>
  <si>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</si>
  <si>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</si>
  <si>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</si>
  <si>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</si>
  <si>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</si>
  <si>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</si>
  <si>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</si>
  <si>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</si>
  <si>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</si>
  <si>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</si>
  <si>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</si>
  <si>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</si>
  <si>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</si>
  <si>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</si>
  <si>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</si>
  <si>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</si>
  <si>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</si>
  <si>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</si>
  <si>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</si>
  <si>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</si>
  <si>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</si>
  <si>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</si>
  <si>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</si>
  <si>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</si>
  <si>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</si>
  <si>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</si>
  <si>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</si>
  <si>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</si>
  <si>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</si>
  <si>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</si>
  <si>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</si>
  <si>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</si>
  <si>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</si>
  <si>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</si>
  <si>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</si>
  <si>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</si>
  <si>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</si>
  <si>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</si>
  <si>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</si>
  <si>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</si>
  <si>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</si>
  <si>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</si>
  <si>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</si>
  <si>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</si>
  <si>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</si>
  <si>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</si>
  <si>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</si>
  <si>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</si>
  <si>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</si>
  <si>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</si>
  <si>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</si>
  <si>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</si>
  <si>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</si>
  <si>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</si>
  <si>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</si>
  <si>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</si>
  <si>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</si>
  <si>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</si>
  <si>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</si>
  <si>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</si>
  <si>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</si>
  <si>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</si>
  <si>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</si>
  <si>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</si>
  <si>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</si>
  <si>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</si>
  <si>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</si>
  <si>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</si>
  <si>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</si>
  <si>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</si>
  <si>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</si>
  <si>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</si>
  <si>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</si>
  <si>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</si>
  <si>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</si>
  <si>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</si>
  <si>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</si>
  <si>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</si>
  <si>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</si>
  <si>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</si>
  <si>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</si>
  <si>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</si>
  <si>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</si>
  <si>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</si>
  <si>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</si>
  <si>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</si>
  <si>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</si>
  <si>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</si>
  <si>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</si>
  <si>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</si>
  <si>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</si>
  <si>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</si>
  <si>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</si>
  <si>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</si>
  <si>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</si>
  <si>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</si>
  <si>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</si>
  <si>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</si>
  <si>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</si>
  <si>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</si>
  <si>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</si>
  <si>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</si>
  <si>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</si>
  <si>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</si>
  <si>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</si>
  <si>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</si>
  <si>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</si>
  <si>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</si>
  <si>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</si>
  <si>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</si>
  <si>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</si>
  <si>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</si>
  <si>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</si>
  <si>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</si>
  <si>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</si>
  <si>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</si>
  <si>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</si>
  <si>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</si>
  <si>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</si>
  <si>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</si>
  <si>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</si>
  <si>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</si>
  <si>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</si>
  <si>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</si>
  <si>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</si>
  <si>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</si>
  <si>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</si>
  <si>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</si>
  <si>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</si>
  <si>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</si>
  <si>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</si>
  <si>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</si>
  <si>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</si>
  <si>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</si>
  <si>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</si>
  <si>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</si>
  <si>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</si>
  <si>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</si>
  <si>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</si>
  <si>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</si>
  <si>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</si>
  <si>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</si>
  <si>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</si>
  <si>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</si>
  <si>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</si>
  <si>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</si>
  <si>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</si>
  <si>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</si>
  <si>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</si>
  <si>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</si>
  <si>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</si>
  <si>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</si>
  <si>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</si>
  <si>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</si>
  <si>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</si>
  <si>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</si>
  <si>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</si>
  <si>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</si>
  <si>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</si>
  <si>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</si>
  <si>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</si>
  <si>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</si>
  <si>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</si>
  <si>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</si>
  <si>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</si>
  <si>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</si>
  <si>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</si>
  <si>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</si>
  <si>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</si>
  <si>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</si>
  <si>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</si>
  <si>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</si>
  <si>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</si>
  <si>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</si>
  <si>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</si>
  <si>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</si>
  <si>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</si>
  <si>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</si>
  <si>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</si>
  <si>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</si>
  <si>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</si>
  <si>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</si>
  <si>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</si>
  <si>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</si>
  <si>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</si>
  <si>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</si>
  <si>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</si>
  <si>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</si>
  <si>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</si>
  <si>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</si>
  <si>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</si>
  <si>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</si>
  <si>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</si>
  <si>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</si>
  <si>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</si>
  <si>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</si>
  <si>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</si>
  <si>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</si>
  <si>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</si>
  <si>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</si>
  <si>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</si>
  <si>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</si>
  <si>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</si>
  <si>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</si>
  <si>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</si>
  <si>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</si>
  <si>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</si>
  <si>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</si>
  <si>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</si>
  <si>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</si>
  <si>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</si>
  <si>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</si>
  <si>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</si>
  <si>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</si>
  <si>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</si>
  <si>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</si>
  <si>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</si>
  <si>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</si>
  <si>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</si>
  <si>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</si>
  <si>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</si>
  <si>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</si>
  <si>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</si>
  <si>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</si>
  <si>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</si>
  <si>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</si>
  <si>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</si>
  <si>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</si>
  <si>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</si>
  <si>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</si>
  <si>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</si>
  <si>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</si>
  <si>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</si>
  <si>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</si>
  <si>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</si>
  <si>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</si>
  <si>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</si>
  <si>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</si>
  <si>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</si>
  <si>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</si>
  <si>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</si>
  <si>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</si>
  <si>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</si>
  <si>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</si>
  <si>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</si>
  <si>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</si>
  <si>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</si>
  <si>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</si>
  <si>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</si>
  <si>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</si>
  <si>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</si>
  <si>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</si>
  <si>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</si>
  <si>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</si>
  <si>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</si>
  <si>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</si>
  <si>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</si>
  <si>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</si>
  <si>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</si>
  <si>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</si>
  <si>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</si>
  <si>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</si>
  <si>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</si>
  <si>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</si>
  <si>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</si>
  <si>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</si>
  <si>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</si>
  <si>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</si>
  <si>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</si>
  <si>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</si>
  <si>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</si>
  <si>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</si>
  <si>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</si>
  <si>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</si>
  <si>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</si>
  <si>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</si>
  <si>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</si>
  <si>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</si>
  <si>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</si>
  <si>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</si>
  <si>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</si>
  <si>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</si>
  <si>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</si>
  <si>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</si>
  <si>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</si>
  <si>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</si>
  <si>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</si>
  <si>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</si>
  <si>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</si>
  <si>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</si>
  <si>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</si>
  <si>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</si>
  <si>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</si>
  <si>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</si>
  <si>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</si>
  <si>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</si>
  <si>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</si>
  <si>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</si>
  <si>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</si>
  <si>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</si>
  <si>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</si>
  <si>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</si>
  <si>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</si>
  <si>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</si>
  <si>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</si>
  <si>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</si>
  <si>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</si>
  <si>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</si>
  <si>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</si>
  <si>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</si>
  <si>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</si>
  <si>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</si>
  <si>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</si>
  <si>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</si>
  <si>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</si>
  <si>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</si>
  <si>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</si>
  <si>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</si>
  <si>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</si>
  <si>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</si>
  <si>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</si>
  <si>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</si>
  <si>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</si>
  <si>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</si>
  <si>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</si>
  <si>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</si>
  <si>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</si>
  <si>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</si>
  <si>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</si>
  <si>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</si>
  <si>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</si>
  <si>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</si>
  <si>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</si>
  <si>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</si>
  <si>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</si>
  <si>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</si>
  <si>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</si>
  <si>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</si>
  <si>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</si>
  <si>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</si>
  <si>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</si>
  <si>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</si>
  <si>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</si>
  <si>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</si>
  <si>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</si>
  <si>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</si>
  <si>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</si>
  <si>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</si>
  <si>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</si>
  <si>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</si>
  <si>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</si>
  <si>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</si>
  <si>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</si>
  <si>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</si>
  <si>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</si>
  <si>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</si>
  <si>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</si>
  <si>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</si>
  <si>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</si>
  <si>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</si>
  <si>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</si>
  <si>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</si>
  <si>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</si>
  <si>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</si>
  <si>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</si>
  <si>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</si>
  <si>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</si>
  <si>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</si>
  <si>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</si>
  <si>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</si>
  <si>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</si>
  <si>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</si>
  <si>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</si>
  <si>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</si>
  <si>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</si>
  <si>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</si>
  <si>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</si>
  <si>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</si>
  <si>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</si>
  <si>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</si>
  <si>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</si>
  <si>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</si>
  <si>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</si>
  <si>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</si>
  <si>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</si>
  <si>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</si>
  <si>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</si>
  <si>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</si>
  <si>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</si>
  <si>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</si>
  <si>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</si>
  <si>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</si>
  <si>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</si>
  <si>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</si>
  <si>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</si>
  <si>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</si>
  <si>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</si>
  <si>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</si>
  <si>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</si>
  <si>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</si>
  <si>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</si>
  <si>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</si>
  <si>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</si>
  <si>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</si>
  <si>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</si>
  <si>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</si>
  <si>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</si>
  <si>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</si>
  <si>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</si>
  <si>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</si>
  <si>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</si>
  <si>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</si>
  <si>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</si>
  <si>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</si>
  <si>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</si>
  <si>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</si>
  <si>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</si>
  <si>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</si>
  <si>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</si>
  <si>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</si>
  <si>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</si>
  <si>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</si>
  <si>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</si>
  <si>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</si>
  <si>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</si>
  <si>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</si>
  <si>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</si>
  <si>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</si>
  <si>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</si>
  <si>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</si>
  <si>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</si>
  <si>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</si>
  <si>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</si>
  <si>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</si>
  <si>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</si>
  <si>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</si>
  <si>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</si>
  <si>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</si>
  <si>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</si>
  <si>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</si>
  <si>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</si>
  <si>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</si>
  <si>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</si>
  <si>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</si>
  <si>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</si>
  <si>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</si>
  <si>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</si>
  <si>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</si>
  <si>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</si>
  <si>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</si>
  <si>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</si>
  <si>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</si>
  <si>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</si>
  <si>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</si>
  <si>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</si>
  <si>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</si>
  <si>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</si>
  <si>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</si>
  <si>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</si>
  <si>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</si>
  <si>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</si>
  <si>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</si>
  <si>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</si>
  <si>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</si>
  <si>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</si>
  <si>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</si>
  <si>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</si>
  <si>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</si>
  <si>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</si>
  <si>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</si>
  <si>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</si>
  <si>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</si>
  <si>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</si>
  <si>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</si>
  <si>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</si>
  <si>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</si>
  <si>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</si>
  <si>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</si>
  <si>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</si>
  <si>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</si>
  <si>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</si>
  <si>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</si>
  <si>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</si>
  <si>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</si>
  <si>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</si>
  <si>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</si>
  <si>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</si>
  <si>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</si>
  <si>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</si>
  <si>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</si>
  <si>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</si>
  <si>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</si>
  <si>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</si>
  <si>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</si>
  <si>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</si>
  <si>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</si>
  <si>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</si>
  <si>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</si>
  <si>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</si>
  <si>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</si>
  <si>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</si>
  <si>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</si>
  <si>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</si>
  <si>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</si>
  <si>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</si>
  <si>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</si>
  <si>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</si>
  <si>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</si>
  <si>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</si>
  <si>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</si>
  <si>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</si>
  <si>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</si>
  <si>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</si>
  <si>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</si>
  <si>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</si>
  <si>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</si>
  <si>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</si>
  <si>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</si>
  <si>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</si>
  <si>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</si>
  <si>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</si>
  <si>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</si>
  <si>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</si>
  <si>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</si>
  <si>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</si>
  <si>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</si>
  <si>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</si>
  <si>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</si>
  <si>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</si>
  <si>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</si>
  <si>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</si>
  <si>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</si>
  <si>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</si>
  <si>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</si>
  <si>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</si>
  <si>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</si>
  <si>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</si>
  <si>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</si>
  <si>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</si>
  <si>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</si>
  <si>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</si>
  <si>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</si>
  <si>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</si>
  <si>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</si>
  <si>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</si>
  <si>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</si>
  <si>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</si>
  <si>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</si>
  <si>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</si>
  <si>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</si>
  <si>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</si>
  <si>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</si>
  <si>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</si>
  <si>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</si>
  <si>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</si>
  <si>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</si>
  <si>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</si>
  <si>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</si>
  <si>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</si>
  <si>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</si>
  <si>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</si>
  <si>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</si>
  <si>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</si>
  <si>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</si>
  <si>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</si>
  <si>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</si>
  <si>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</si>
  <si>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</si>
  <si>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</si>
  <si>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</si>
  <si>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</si>
  <si>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</si>
  <si>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</si>
  <si>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</si>
  <si>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</si>
  <si>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</si>
  <si>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</si>
  <si>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</si>
  <si>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</si>
  <si>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</si>
  <si>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</si>
  <si>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</si>
  <si>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</si>
  <si>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</si>
  <si>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</si>
  <si>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</si>
  <si>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</si>
  <si>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</si>
  <si>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</si>
  <si>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</si>
  <si>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</si>
  <si>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</si>
  <si>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</si>
  <si>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</si>
  <si>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</si>
  <si>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</si>
  <si>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</si>
  <si>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</si>
  <si>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</si>
  <si>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</si>
  <si>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</si>
  <si>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</si>
  <si>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</si>
  <si>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</si>
  <si>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</si>
  <si>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</si>
  <si>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</si>
  <si>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</si>
  <si>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</si>
  <si>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</si>
  <si>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</si>
  <si>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</si>
  <si>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</si>
  <si>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</si>
  <si>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</si>
  <si>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</si>
  <si>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</si>
  <si>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</si>
  <si>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</si>
  <si>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</si>
  <si>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</si>
  <si>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</si>
  <si>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</si>
  <si>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</si>
  <si>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</si>
  <si>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</si>
  <si>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</si>
  <si>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</si>
  <si>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</si>
  <si>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</si>
  <si>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</si>
  <si>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</si>
  <si>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</si>
  <si>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</si>
  <si>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</si>
  <si>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</si>
  <si>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</si>
  <si>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</si>
  <si>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</si>
  <si>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</si>
  <si>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</si>
  <si>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</si>
  <si>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</si>
  <si>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</si>
  <si>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</si>
  <si>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</si>
  <si>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</si>
  <si>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</si>
  <si>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</si>
  <si>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</si>
  <si>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</si>
  <si>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</si>
  <si>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</si>
  <si>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</si>
  <si>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</si>
  <si>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</si>
  <si>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</si>
  <si>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</si>
  <si>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</si>
  <si>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</si>
  <si>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</si>
  <si>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</si>
  <si>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</si>
  <si>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</si>
  <si>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</si>
  <si>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</si>
  <si>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</si>
  <si>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</si>
  <si>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</si>
  <si>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</si>
  <si>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</si>
  <si>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</si>
  <si>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</si>
  <si>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</si>
  <si>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</si>
  <si>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</si>
  <si>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</si>
  <si>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</si>
  <si>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</si>
  <si>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</si>
  <si>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</si>
  <si>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</si>
  <si>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</si>
  <si>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</si>
  <si>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</si>
  <si>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</si>
  <si>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</si>
  <si>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</si>
  <si>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</si>
  <si>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</si>
  <si>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</si>
  <si>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</si>
  <si>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</si>
  <si>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</si>
  <si>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</si>
  <si>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</si>
  <si>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</si>
  <si>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</si>
  <si>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</si>
  <si>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</si>
  <si>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</si>
  <si>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</si>
  <si>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</si>
  <si>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</si>
  <si>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</si>
  <si>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</si>
  <si>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</si>
  <si>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</si>
  <si>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</si>
  <si>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</si>
  <si>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</si>
  <si>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</si>
  <si>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</si>
  <si>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</si>
  <si>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</si>
  <si>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</si>
  <si>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</si>
  <si>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</si>
  <si>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</si>
  <si>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</si>
  <si>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</si>
  <si>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</si>
  <si>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</si>
  <si>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</si>
  <si>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</si>
  <si>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</si>
  <si>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</si>
  <si>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</si>
  <si>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</si>
  <si>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</si>
  <si>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</si>
  <si>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</si>
  <si>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</si>
  <si>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</si>
  <si>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</si>
  <si>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</si>
  <si>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</si>
  <si>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</si>
  <si>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</si>
  <si>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</si>
  <si>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</si>
  <si>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</si>
  <si>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</si>
  <si>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</si>
  <si>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</si>
  <si>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</si>
  <si>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</si>
  <si>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</si>
  <si>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</si>
  <si>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</si>
  <si>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</si>
  <si>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</si>
  <si>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</si>
  <si>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</si>
  <si>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</si>
  <si>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</si>
  <si>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</si>
  <si>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</si>
  <si>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</si>
  <si>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</si>
  <si>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</si>
  <si>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</si>
  <si>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</si>
  <si>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</si>
  <si>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</si>
  <si>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</si>
  <si>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</si>
  <si>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</si>
  <si>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</si>
  <si>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</si>
  <si>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</si>
  <si>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</si>
  <si>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</si>
  <si>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</si>
  <si>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</si>
  <si>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</si>
  <si>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</si>
  <si>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</si>
  <si>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</si>
  <si>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</si>
  <si>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</si>
  <si>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</si>
  <si>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</si>
  <si>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</si>
  <si>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</si>
  <si>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</si>
  <si>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</si>
  <si>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</si>
  <si>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</si>
  <si>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</si>
  <si>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</si>
  <si>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</si>
  <si>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</si>
  <si>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</si>
  <si>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</si>
  <si>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</si>
  <si>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</si>
  <si>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</si>
  <si>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</si>
  <si>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</si>
  <si>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</si>
  <si>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</si>
  <si>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</si>
  <si>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</si>
  <si>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</si>
  <si>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</si>
  <si>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</si>
  <si>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</si>
  <si>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</si>
  <si>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</si>
  <si>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</si>
  <si>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</si>
  <si>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</si>
  <si>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</si>
  <si>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</si>
  <si>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</si>
  <si>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</si>
  <si>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</si>
  <si>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</si>
  <si>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</si>
  <si>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</si>
  <si>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</si>
  <si>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</si>
  <si>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</si>
  <si>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</si>
  <si>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</si>
  <si>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</si>
  <si>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</si>
  <si>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</si>
  <si>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</si>
  <si>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</si>
  <si>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</si>
  <si>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</si>
  <si>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</si>
  <si>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</si>
  <si>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</si>
  <si>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</si>
  <si>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</si>
  <si>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</si>
  <si>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</si>
  <si>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</si>
  <si>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</si>
  <si>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</si>
  <si>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</si>
  <si>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</si>
  <si>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</si>
  <si>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</si>
  <si>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</si>
  <si>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</si>
  <si>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</si>
  <si>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</si>
  <si>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</si>
  <si>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</si>
  <si>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</si>
  <si>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</si>
  <si>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</si>
  <si>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</si>
  <si>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</si>
  <si>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</si>
  <si>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</si>
  <si>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</si>
  <si>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</si>
  <si>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</si>
  <si>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</si>
  <si>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</si>
  <si>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</si>
  <si>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</si>
  <si>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</si>
  <si>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</si>
  <si>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</si>
  <si>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</si>
  <si>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</si>
  <si>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</si>
  <si>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</si>
  <si>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</si>
  <si>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</si>
  <si>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</si>
  <si>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</si>
  <si>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</si>
  <si>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</si>
  <si>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</si>
  <si>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</si>
  <si>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</si>
  <si>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</si>
  <si>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</si>
  <si>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</si>
  <si>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</si>
  <si>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</si>
  <si>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</si>
  <si>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</si>
  <si>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</si>
  <si>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</si>
  <si>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</si>
  <si>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</si>
  <si>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</si>
  <si>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</si>
  <si>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</si>
  <si>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</si>
  <si>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</si>
  <si>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</si>
  <si>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</si>
  <si>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</si>
  <si>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</si>
  <si>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</si>
  <si>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</si>
  <si>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</si>
  <si>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</si>
  <si>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</si>
  <si>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</si>
  <si>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</si>
  <si>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</si>
  <si>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</si>
  <si>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</si>
  <si>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</si>
  <si>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</si>
  <si>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</si>
  <si>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</si>
  <si>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</si>
  <si>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</si>
  <si>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</si>
  <si>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</si>
  <si>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</si>
  <si>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</si>
  <si>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</si>
  <si>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</si>
  <si>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</si>
  <si>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</si>
  <si>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</si>
  <si>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</si>
  <si>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</si>
  <si>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</si>
  <si>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</si>
  <si>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</si>
  <si>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</si>
  <si>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</si>
  <si>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</si>
  <si>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</si>
  <si>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</si>
  <si>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</si>
  <si>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</si>
  <si>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</si>
  <si>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</si>
  <si>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</si>
  <si>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</si>
  <si>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</si>
  <si>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</si>
  <si>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</si>
  <si>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</si>
  <si>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</si>
  <si>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</si>
  <si>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</si>
  <si>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</si>
  <si>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</si>
  <si>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</si>
  <si>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</si>
  <si>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</si>
  <si>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</si>
  <si>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</si>
  <si>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</si>
  <si>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</si>
  <si>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</si>
  <si>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</si>
  <si>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</si>
  <si>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</si>
  <si>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</si>
  <si>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</si>
  <si>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</si>
  <si>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</si>
  <si>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</si>
  <si>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</si>
  <si>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</si>
  <si>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</si>
  <si>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</si>
  <si>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</si>
  <si>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</si>
  <si>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</si>
  <si>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</si>
  <si>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</si>
  <si>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</si>
  <si>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</si>
  <si>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</si>
  <si>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</si>
  <si>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</si>
  <si>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</si>
  <si>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</si>
  <si>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</si>
  <si>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</si>
  <si>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</si>
  <si>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</si>
  <si>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</si>
  <si>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</si>
  <si>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</si>
  <si>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</si>
  <si>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</si>
  <si>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</si>
  <si>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</si>
  <si>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</si>
  <si>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</si>
  <si>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</si>
  <si>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</si>
  <si>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</si>
  <si>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</si>
  <si>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</si>
  <si>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</si>
  <si>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</si>
  <si>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</si>
  <si>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</si>
  <si>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</si>
  <si>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</si>
  <si>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</si>
  <si>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</si>
  <si>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</si>
  <si>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</si>
  <si>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</si>
  <si>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</si>
  <si>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</si>
  <si>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</si>
  <si>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</si>
  <si>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</si>
  <si>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</si>
  <si>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</si>
  <si>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</si>
  <si>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</si>
  <si>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</si>
  <si>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</si>
  <si>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</si>
  <si>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</si>
  <si>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</si>
  <si>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</si>
  <si>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</si>
  <si>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</si>
  <si>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</si>
  <si>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</si>
  <si>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</si>
  <si>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</si>
  <si>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</si>
  <si>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</si>
  <si>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</si>
  <si>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</si>
  <si>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</si>
  <si>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</si>
  <si>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</si>
  <si>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</si>
  <si>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</si>
  <si>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</si>
  <si>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</si>
  <si>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</si>
  <si>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</si>
  <si>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</si>
  <si>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</si>
  <si>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</si>
  <si>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</si>
  <si>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</si>
  <si>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</si>
  <si>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</si>
  <si>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</si>
  <si>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</si>
  <si>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</si>
  <si>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</si>
  <si>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</si>
  <si>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</si>
  <si>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</si>
  <si>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</si>
  <si>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</si>
  <si>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</si>
  <si>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</si>
  <si>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</si>
  <si>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</si>
  <si>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</si>
  <si>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</si>
  <si>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</si>
  <si>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</si>
  <si>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</si>
  <si>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</si>
  <si>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</si>
  <si>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</si>
  <si>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</si>
  <si>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</si>
  <si>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</si>
  <si>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</si>
  <si>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</si>
  <si>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</si>
  <si>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</si>
  <si>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</si>
  <si>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</si>
  <si>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</si>
  <si>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</si>
  <si>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</si>
  <si>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</si>
  <si>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</si>
  <si>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</si>
  <si>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</si>
  <si>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</si>
  <si>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</si>
  <si>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</si>
  <si>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</si>
  <si>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</si>
  <si>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</si>
  <si>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</si>
  <si>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</si>
  <si>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</si>
  <si>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</si>
  <si>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</si>
  <si>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</si>
  <si>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</si>
  <si>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</si>
  <si>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</si>
  <si>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</si>
  <si>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</si>
  <si>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</si>
  <si>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</si>
  <si>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</si>
  <si>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</si>
  <si>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</si>
  <si>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</si>
  <si>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</si>
  <si>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</si>
  <si>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</si>
  <si>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</si>
  <si>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</si>
  <si>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</si>
  <si>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</si>
  <si>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</si>
  <si>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</si>
  <si>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</si>
  <si>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</si>
  <si>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</si>
  <si>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</si>
  <si>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</si>
  <si>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</si>
  <si>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</si>
  <si>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</si>
  <si>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</si>
  <si>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</si>
  <si>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</si>
  <si>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</si>
  <si>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</si>
  <si>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</si>
  <si>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</si>
  <si>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</si>
  <si>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</si>
  <si>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</si>
  <si>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</si>
  <si>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</si>
  <si>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</si>
  <si>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</si>
  <si>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</si>
  <si>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</si>
  <si>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</si>
  <si>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</si>
  <si>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</si>
  <si>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</si>
  <si>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</si>
  <si>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</si>
  <si>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</si>
  <si>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</si>
  <si>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</si>
  <si>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</si>
  <si>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</si>
  <si>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</si>
  <si>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</si>
  <si>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</si>
  <si>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</si>
  <si>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</si>
  <si>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</si>
  <si>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</si>
  <si>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</si>
  <si>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</si>
  <si>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</si>
  <si>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</si>
  <si>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</si>
  <si>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</si>
  <si>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</si>
  <si>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</si>
  <si>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</si>
  <si>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</si>
  <si>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</si>
  <si>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</si>
  <si>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</si>
  <si>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</si>
  <si>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</si>
  <si>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</si>
  <si>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</si>
  <si>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</si>
  <si>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</si>
  <si>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</si>
  <si>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</si>
  <si>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</si>
  <si>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</si>
  <si>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</si>
  <si>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</si>
  <si>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</si>
  <si>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</si>
  <si>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</si>
  <si>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</si>
  <si>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</si>
  <si>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</si>
  <si>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</si>
  <si>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</si>
  <si>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</si>
  <si>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</si>
  <si>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</si>
  <si>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</si>
  <si>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</si>
  <si>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</si>
  <si>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</si>
  <si>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</si>
  <si>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</si>
  <si>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</si>
  <si>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</si>
  <si>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</si>
  <si>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</si>
  <si>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</si>
  <si>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</si>
  <si>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</si>
  <si>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</si>
  <si>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</si>
  <si>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</si>
  <si>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</si>
  <si>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</si>
  <si>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</si>
  <si>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</si>
  <si>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</si>
  <si>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</si>
  <si>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</si>
  <si>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</si>
  <si>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</si>
  <si>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</si>
  <si>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</si>
  <si>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</si>
  <si>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</si>
  <si>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</si>
  <si>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</si>
  <si>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</si>
  <si>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</si>
  <si>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</si>
  <si>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</si>
  <si>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</si>
  <si>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</si>
  <si>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</si>
  <si>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</si>
  <si>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</si>
  <si>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</si>
  <si>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</si>
  <si>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</si>
  <si>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</si>
  <si>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</si>
  <si>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</si>
  <si>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</si>
  <si>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</si>
  <si>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</si>
  <si>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</si>
  <si>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</si>
  <si>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</si>
  <si>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</si>
  <si>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</si>
  <si>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</si>
  <si>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</si>
  <si>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</si>
  <si>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</si>
  <si>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</si>
  <si>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</si>
  <si>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</si>
  <si>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</si>
  <si>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</si>
  <si>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</si>
  <si>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</si>
  <si>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</si>
  <si>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</si>
  <si>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</si>
  <si>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</si>
  <si>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</si>
  <si>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</si>
  <si>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</si>
  <si>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</si>
  <si>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</si>
  <si>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</si>
  <si>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</si>
  <si>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</si>
  <si>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</si>
  <si>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</si>
  <si>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</si>
  <si>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</si>
  <si>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</si>
  <si>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</si>
  <si>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</si>
  <si>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</si>
  <si>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</si>
  <si>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</si>
  <si>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</si>
  <si>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</si>
  <si>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</si>
  <si>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</si>
  <si>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</si>
  <si>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</si>
  <si>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</si>
  <si>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</si>
  <si>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</si>
  <si>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</si>
  <si>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</si>
  <si>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</si>
  <si>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</si>
  <si>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</si>
  <si>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</si>
  <si>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</si>
  <si>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</si>
  <si>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</si>
  <si>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</si>
  <si>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</si>
  <si>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</si>
  <si>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</si>
  <si>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</si>
  <si>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</si>
  <si>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</si>
  <si>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</si>
  <si>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</si>
  <si>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</si>
  <si>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</si>
  <si>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</si>
  <si>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</si>
  <si>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</si>
  <si>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</si>
  <si>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</si>
  <si>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</si>
  <si>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</si>
  <si>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</si>
  <si>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</si>
  <si>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</si>
  <si>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</si>
  <si>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</si>
  <si>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</si>
  <si>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</si>
  <si>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</si>
  <si>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</si>
  <si>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</si>
  <si>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</si>
  <si>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</si>
  <si>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</si>
  <si>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</si>
  <si>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</si>
  <si>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</si>
  <si>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</si>
  <si>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</si>
  <si>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</si>
  <si>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</si>
  <si>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</si>
  <si>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</si>
  <si>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</si>
  <si>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</si>
  <si>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</si>
  <si>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</si>
  <si>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</si>
  <si>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</si>
  <si>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</si>
  <si>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</si>
  <si>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</si>
  <si>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</si>
  <si>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</si>
  <si>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</si>
  <si>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</si>
  <si>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</si>
  <si>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</si>
  <si>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</si>
  <si>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</si>
  <si>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</si>
  <si>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</si>
  <si>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</si>
  <si>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</si>
  <si>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</si>
  <si>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</si>
  <si>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</si>
  <si>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</si>
  <si>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</si>
  <si>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</si>
  <si>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</si>
  <si>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</si>
  <si>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</si>
  <si>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</si>
  <si>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</si>
  <si>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</si>
  <si>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</si>
  <si>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</si>
  <si>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</si>
  <si>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</si>
  <si>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</si>
  <si>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</si>
  <si>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</si>
  <si>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</si>
  <si>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</si>
  <si>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</si>
  <si>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</si>
  <si>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</si>
  <si>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</si>
  <si>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</si>
  <si>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</si>
  <si>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</si>
  <si>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</si>
  <si>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</si>
  <si>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</si>
  <si>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</si>
  <si>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</si>
  <si>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</si>
  <si>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</si>
  <si>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</si>
  <si>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</si>
  <si>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</si>
  <si>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</si>
  <si>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</si>
  <si>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</si>
  <si>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</si>
  <si>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</si>
  <si>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</si>
  <si>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</si>
  <si>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</si>
  <si>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</si>
  <si>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</si>
  <si>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</si>
  <si>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</si>
  <si>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</si>
  <si>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</si>
  <si>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</si>
  <si>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</si>
  <si>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</si>
  <si>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</si>
  <si>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</si>
  <si>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</si>
  <si>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</si>
  <si>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</si>
  <si>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</si>
  <si>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</si>
  <si>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</si>
  <si>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</si>
  <si>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</si>
  <si>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</si>
  <si>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</si>
  <si>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</si>
  <si>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</si>
  <si>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</si>
  <si>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</si>
  <si>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</si>
  <si>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</si>
  <si>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</si>
  <si>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</si>
  <si>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</si>
  <si>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</si>
  <si>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</si>
  <si>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</si>
  <si>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</si>
  <si>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</si>
  <si>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</si>
  <si>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</si>
  <si>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</si>
  <si>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</si>
  <si>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</si>
  <si>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</si>
  <si>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</si>
  <si>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</si>
  <si>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</si>
  <si>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</si>
  <si>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</si>
  <si>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</si>
  <si>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</si>
  <si>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</si>
  <si>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</si>
  <si>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</si>
  <si>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</si>
  <si>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</si>
  <si>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</si>
  <si>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</si>
  <si>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</si>
  <si>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</si>
  <si>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</si>
  <si>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</si>
  <si>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</si>
  <si>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</si>
  <si>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</si>
  <si>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</si>
  <si>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</si>
  <si>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</si>
  <si>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</si>
  <si>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</si>
  <si>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</si>
  <si>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</si>
  <si>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</si>
  <si>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</si>
  <si>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</si>
  <si>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</si>
  <si>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</si>
  <si>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</si>
  <si>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</si>
  <si>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</si>
  <si>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</si>
  <si>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</si>
  <si>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</si>
  <si>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</si>
  <si>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</si>
  <si>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</si>
  <si>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</si>
  <si>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</si>
  <si>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</si>
  <si>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</si>
  <si>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</si>
  <si>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</si>
  <si>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</si>
  <si>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</si>
  <si>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</si>
  <si>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</si>
  <si>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</si>
  <si>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</si>
  <si>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</si>
  <si>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</si>
  <si>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</si>
  <si>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</si>
  <si>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</si>
  <si>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</si>
  <si>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</si>
  <si>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</si>
  <si>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</si>
  <si>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</si>
  <si>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</si>
  <si>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</si>
  <si>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</si>
  <si>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</si>
  <si>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</si>
  <si>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</si>
  <si>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</si>
  <si>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</si>
  <si>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</si>
  <si>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</si>
  <si>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</si>
  <si>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</si>
  <si>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</si>
  <si>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</si>
  <si>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</si>
  <si>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</si>
  <si>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</si>
  <si>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</si>
  <si>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</si>
  <si>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</si>
  <si>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</si>
  <si>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</si>
  <si>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</si>
  <si>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</si>
  <si>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</si>
  <si>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</si>
  <si>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</si>
  <si>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</si>
  <si>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</si>
  <si>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</si>
  <si>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</si>
  <si>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</si>
  <si>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</si>
  <si>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</si>
  <si>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</si>
  <si>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</si>
  <si>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</si>
  <si>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</si>
  <si>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</si>
  <si>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</si>
  <si>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</si>
  <si>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</si>
  <si>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</si>
  <si>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</si>
  <si>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</si>
  <si>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</si>
  <si>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</si>
  <si>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</si>
  <si>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</si>
  <si>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</si>
  <si>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</si>
  <si>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</si>
  <si>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</si>
  <si>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</si>
  <si>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</si>
  <si>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</si>
  <si>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</si>
  <si>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</si>
  <si>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</si>
  <si>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</si>
  <si>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</si>
  <si>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</si>
  <si>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</si>
  <si>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</si>
  <si>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</si>
  <si>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</si>
  <si>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</si>
  <si>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</si>
  <si>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</si>
  <si>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</si>
  <si>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</si>
  <si>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</si>
  <si>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</si>
  <si>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</si>
  <si>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</si>
  <si>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</si>
  <si>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</si>
  <si>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</si>
  <si>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</si>
  <si>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</si>
  <si>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</si>
  <si>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</si>
  <si>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</si>
  <si>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</si>
  <si>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</si>
  <si>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</si>
  <si>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</si>
  <si>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</si>
  <si>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</si>
  <si>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</si>
  <si>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</si>
  <si>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</si>
  <si>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</si>
  <si>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</si>
  <si>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</si>
  <si>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</si>
  <si>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</si>
  <si>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</si>
  <si>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</si>
  <si>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</si>
  <si>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</si>
  <si>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</si>
  <si>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</si>
  <si>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</si>
  <si>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</si>
  <si>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</si>
  <si>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</si>
  <si>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</si>
  <si>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</si>
  <si>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</si>
  <si>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</si>
  <si>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</si>
  <si>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</si>
  <si>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</si>
  <si>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</si>
  <si>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</si>
  <si>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</si>
  <si>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</si>
  <si>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</si>
  <si>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</si>
  <si>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</si>
  <si>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</si>
  <si>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</si>
  <si>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</si>
  <si>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</si>
  <si>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</si>
  <si>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</si>
  <si>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</si>
  <si>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</si>
  <si>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</si>
  <si>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</si>
  <si>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</si>
  <si>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</si>
  <si>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</si>
  <si>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</si>
  <si>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</si>
  <si>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</si>
  <si>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</si>
  <si>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</si>
  <si>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</si>
  <si>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</si>
  <si>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</si>
  <si>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</si>
  <si>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</si>
  <si>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</si>
  <si>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</si>
  <si>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</si>
  <si>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</si>
  <si>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</si>
  <si>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</si>
  <si>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</si>
  <si>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</si>
  <si>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</si>
  <si>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</si>
  <si>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</si>
  <si>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</si>
  <si>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</si>
  <si>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</si>
  <si>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</si>
  <si>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</si>
  <si>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</si>
  <si>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</si>
  <si>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</si>
  <si>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</si>
  <si>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</si>
  <si>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</si>
  <si>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</si>
  <si>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</si>
  <si>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</si>
  <si>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</si>
  <si>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</si>
  <si>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</si>
  <si>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</si>
  <si>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</si>
  <si>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</si>
  <si>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</si>
  <si>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</si>
  <si>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</si>
  <si>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</si>
  <si>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</si>
  <si>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</si>
  <si>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</si>
  <si>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</si>
  <si>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</si>
  <si>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</si>
  <si>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</si>
  <si>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</si>
  <si>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</si>
  <si>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</si>
  <si>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</si>
  <si>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</si>
  <si>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</si>
  <si>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</si>
  <si>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</si>
  <si>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</si>
  <si>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</si>
  <si>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</si>
  <si>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</si>
  <si>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</si>
  <si>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</si>
  <si>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</si>
  <si>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</si>
  <si>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</si>
  <si>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</si>
  <si>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</si>
  <si>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</si>
  <si>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</si>
  <si>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</si>
  <si>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</si>
  <si>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</si>
  <si>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</si>
  <si>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</si>
  <si>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</si>
  <si>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</si>
  <si>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</si>
  <si>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</si>
  <si>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</si>
  <si>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</si>
  <si>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</si>
  <si>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</si>
  <si>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</si>
  <si>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</si>
  <si>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</si>
  <si>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</si>
  <si>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</si>
  <si>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</si>
  <si>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</si>
  <si>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</si>
  <si>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</si>
  <si>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</si>
  <si>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</si>
  <si>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</si>
  <si>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</si>
  <si>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</si>
  <si>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</si>
  <si>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</si>
  <si>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07-016-1110-02</t>
  </si>
  <si>
    <t>Cook</t>
  </si>
  <si>
    <t>Burbank School District # 111</t>
  </si>
  <si>
    <t>7600 S Central Avenue</t>
  </si>
  <si>
    <t>Burbank</t>
  </si>
  <si>
    <t>ffleck@bsd111.org</t>
  </si>
  <si>
    <t>Dr. Franzy Fleck</t>
  </si>
  <si>
    <t>708/496-0500</t>
  </si>
  <si>
    <t>708/496-0510</t>
  </si>
  <si>
    <t>Stickney</t>
  </si>
  <si>
    <t>Dean L Viverito</t>
  </si>
  <si>
    <t>deanv10225@aol.com</t>
  </si>
  <si>
    <t>708/636-0723</t>
  </si>
  <si>
    <t>708/636-8016</t>
  </si>
  <si>
    <t>Cilella and Associates, Inc</t>
  </si>
  <si>
    <t>Carmine Cilella</t>
  </si>
  <si>
    <t>1919 N 78th Ave.</t>
  </si>
  <si>
    <t>Elmwood Park</t>
  </si>
  <si>
    <t>Illinois</t>
  </si>
  <si>
    <t>708/453-1910</t>
  </si>
  <si>
    <t>708/453-1909</t>
  </si>
  <si>
    <t>carmiecilella@att.net</t>
  </si>
  <si>
    <t>Dr. Vanessa J Kinder</t>
  </si>
  <si>
    <t>vkinder@s-cook.org</t>
  </si>
  <si>
    <t>708/754-6600</t>
  </si>
  <si>
    <t>708/754-8687</t>
  </si>
  <si>
    <t>U. S. DEPARTMENT OF EDUCATION PASSED THROUGH/ISBE</t>
  </si>
  <si>
    <t>Title I - Low Income (M)</t>
  </si>
  <si>
    <t>15-4300-00</t>
  </si>
  <si>
    <t>84.010A</t>
  </si>
  <si>
    <t>16-4300-00</t>
  </si>
  <si>
    <t>Library Grant</t>
  </si>
  <si>
    <t>84.186A</t>
  </si>
  <si>
    <t xml:space="preserve">AERO - IDEA - Flow Through </t>
  </si>
  <si>
    <t>15-4620-00</t>
  </si>
  <si>
    <t>16-4620-00</t>
  </si>
  <si>
    <t>Medicaid Matching Funds -Administrative Outreach</t>
  </si>
  <si>
    <t>15-4991-00</t>
  </si>
  <si>
    <t>16-4991-00</t>
  </si>
  <si>
    <t>Medicaid Matching Funds - Fee for Service Program</t>
  </si>
  <si>
    <t>15-4992-00</t>
  </si>
  <si>
    <t>16-4992-00</t>
  </si>
  <si>
    <t>Title III - Lang Ins Prog-Limited Eng LIPLEP</t>
  </si>
  <si>
    <t>84.365A</t>
  </si>
  <si>
    <t>15-4909-00</t>
  </si>
  <si>
    <t>16-4909-00</t>
  </si>
  <si>
    <t>84.367A</t>
  </si>
  <si>
    <t>15-4932-00</t>
  </si>
  <si>
    <t>TOTAL U. S. DEPARTMENT OF EDUCATION PASSED THROUGH/ISBE</t>
  </si>
  <si>
    <t>U. S. DEPARTMENT OF AGRICULTURE PASSED THROUGH/ISBE</t>
  </si>
  <si>
    <t>National Lunch Program (M)</t>
  </si>
  <si>
    <t>15-4210-00</t>
  </si>
  <si>
    <t>16-4210-00</t>
  </si>
  <si>
    <t>15-4220-00</t>
  </si>
  <si>
    <t>TOTAL U. S. DEPARTMENT OF AGRICULTURE PASSED THROUGH/ISBE</t>
  </si>
  <si>
    <t>TOTAL FEDERAL AWARDS</t>
  </si>
  <si>
    <t>16-4220-00</t>
  </si>
  <si>
    <t>16-4932-00</t>
  </si>
  <si>
    <t>General Obligation Limited School Bonds</t>
  </si>
  <si>
    <t>Commodity Credit - non cash</t>
  </si>
  <si>
    <t>n/a</t>
  </si>
  <si>
    <t>Commodity Credit - Department of Defense</t>
  </si>
  <si>
    <t>Basis of Presentation</t>
  </si>
  <si>
    <t xml:space="preserve">on the Cash Basis of Accounting. </t>
  </si>
  <si>
    <t>The information in this schedule is presented in accordance with the requirements of Title 2 U S Code of Federal Regulation Part 200, Uniform Administrative Requirements, Cost Principles,</t>
  </si>
  <si>
    <t>and Audit Requirements for Federal Awards (Uniform Guidance)</t>
  </si>
  <si>
    <t>Burbank School District #111 has elected not to use the 10% deminimus indirect cost rate as outlined in Title 2 CFR Part 200.414©(4)(f).</t>
  </si>
  <si>
    <t>The above Schedule of Expenditures of Federal Awards (the Schedule) includes the federal grant activity of Burbank School District #111 and is presented</t>
  </si>
  <si>
    <r>
      <t>The accompanying Schedule of Expenditures of Federal Awards includes the federal grant activity of Burbank School District #111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</si>
  <si>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X</t>
  </si>
  <si>
    <t>Unmodified</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</si>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</sst>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8" fontId="14" fillId="0" borderId="2" xfId="0" applyNumberFormat="1" applyFont="1" applyBorder="1" applyAlignment="1" applyProtection="1">
      <alignment horizontal="center" vertical="center"/>
      <protection locked="0"/>
    </xf>
    <xf numFmtId="0" fontId="115" fillId="0" borderId="0" xfId="3" applyFont="1" applyAlignment="1" applyProtection="1">
      <alignment horizontal="left"/>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2" fillId="0" borderId="0" xfId="3" applyFill="1" applyAlignment="1" applyProtection="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2303318</xdr:colOff>
          <xdr:row>3</xdr:row>
          <xdr:rowOff>69273</xdr:rowOff>
        </xdr:from>
        <xdr:to>
          <xdr:col>1</xdr:col>
          <xdr:colOff>325582</xdr:colOff>
          <xdr:row>8</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6" t="s">
        <v>474</v>
      </c>
      <c r="J1" s="2137"/>
      <c r="K1" s="2137"/>
      <c r="L1" s="2137"/>
      <c r="M1" s="2137"/>
      <c r="N1" s="2137"/>
      <c r="O1" s="2137"/>
      <c r="P1" s="2137"/>
      <c r="Q1" s="2137"/>
      <c r="R1" s="2137"/>
      <c r="S1" s="2137"/>
    </row>
    <row r="2" spans="1:28" ht="12" customHeight="1" x14ac:dyDescent="0.2">
      <c r="A2" s="202" t="s">
        <v>1967</v>
      </c>
      <c r="D2" s="203"/>
      <c r="I2" s="2138" t="s">
        <v>1155</v>
      </c>
      <c r="J2" s="2137"/>
      <c r="K2" s="2137"/>
      <c r="L2" s="2137"/>
      <c r="M2" s="2137"/>
      <c r="N2" s="2137"/>
      <c r="O2" s="2137"/>
      <c r="P2" s="2137"/>
      <c r="Q2" s="2137"/>
      <c r="R2" s="2137"/>
      <c r="S2" s="2137"/>
    </row>
    <row r="3" spans="1:28" ht="12" customHeight="1" x14ac:dyDescent="0.2">
      <c r="A3" s="1876" t="s">
        <v>1955</v>
      </c>
      <c r="B3" s="1877"/>
      <c r="C3" s="1877"/>
      <c r="D3" s="1878"/>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5" t="s">
        <v>2092</v>
      </c>
      <c r="C5" s="179" t="s">
        <v>1083</v>
      </c>
      <c r="D5" s="364"/>
      <c r="E5" s="364"/>
      <c r="H5" s="193"/>
      <c r="I5" s="2145" t="s">
        <v>788</v>
      </c>
      <c r="J5" s="2090"/>
      <c r="K5" s="2090"/>
      <c r="L5" s="2090"/>
      <c r="M5" s="2090"/>
      <c r="N5" s="2090"/>
      <c r="O5" s="2090"/>
      <c r="P5" s="2090"/>
      <c r="Q5" s="2090"/>
      <c r="R5" s="2090"/>
      <c r="S5" s="2090"/>
    </row>
    <row r="6" spans="1:28" ht="14.1" customHeight="1" x14ac:dyDescent="0.2">
      <c r="B6" s="445"/>
      <c r="C6" s="179" t="s">
        <v>1084</v>
      </c>
      <c r="D6" s="364"/>
      <c r="E6" s="364"/>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5"/>
      <c r="K11" s="181"/>
      <c r="O11" s="1761" t="s">
        <v>2092</v>
      </c>
      <c r="P11" s="380" t="s">
        <v>225</v>
      </c>
      <c r="Q11" s="184"/>
      <c r="R11" s="182"/>
      <c r="S11" s="181"/>
      <c r="T11" s="2092"/>
      <c r="U11" s="2093"/>
      <c r="V11" s="2093"/>
      <c r="W11" s="2093"/>
      <c r="X11" s="2093"/>
      <c r="Y11" s="2093"/>
      <c r="Z11" s="2093"/>
      <c r="AA11" s="209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6" t="s">
        <v>2093</v>
      </c>
      <c r="B13" s="2107"/>
      <c r="C13" s="2107"/>
      <c r="D13" s="2107"/>
      <c r="E13" s="2107"/>
      <c r="F13" s="2107"/>
      <c r="G13" s="2107"/>
      <c r="H13" s="2108"/>
      <c r="I13" s="185"/>
      <c r="J13" s="184"/>
      <c r="K13" s="182"/>
      <c r="L13" s="184"/>
      <c r="M13" s="184"/>
      <c r="N13" s="184"/>
      <c r="O13" s="184"/>
      <c r="P13" s="184"/>
      <c r="Q13" s="184"/>
      <c r="R13" s="184"/>
      <c r="S13" s="184"/>
      <c r="T13" s="2111" t="s">
        <v>2107</v>
      </c>
      <c r="U13" s="2112"/>
      <c r="V13" s="2112"/>
      <c r="W13" s="2112"/>
      <c r="X13" s="2112"/>
      <c r="Y13" s="2113"/>
      <c r="Z13" s="2113"/>
      <c r="AA13" s="211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4" t="s">
        <v>2094</v>
      </c>
      <c r="B15" s="2109"/>
      <c r="C15" s="2109"/>
      <c r="D15" s="2109"/>
      <c r="E15" s="2109"/>
      <c r="F15" s="2109"/>
      <c r="G15" s="2109"/>
      <c r="H15" s="2110"/>
      <c r="T15" s="2076" t="s">
        <v>2108</v>
      </c>
      <c r="U15" s="2077"/>
      <c r="V15" s="2077"/>
      <c r="W15" s="2077"/>
      <c r="X15" s="2077"/>
      <c r="Y15" s="2115"/>
      <c r="Z15" s="2115"/>
      <c r="AA15" s="21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2095</v>
      </c>
      <c r="B17" s="2134"/>
      <c r="C17" s="2134"/>
      <c r="D17" s="2134"/>
      <c r="E17" s="2134"/>
      <c r="F17" s="2134"/>
      <c r="G17" s="2134"/>
      <c r="H17" s="2135"/>
      <c r="T17" s="2121" t="s">
        <v>2109</v>
      </c>
      <c r="U17" s="2122"/>
      <c r="V17" s="2122"/>
      <c r="W17" s="2122"/>
      <c r="X17" s="2122"/>
      <c r="Y17" s="2122"/>
      <c r="Z17" s="2122"/>
      <c r="AA17" s="2123"/>
    </row>
    <row r="18" spans="1:27" ht="13.5" customHeight="1" x14ac:dyDescent="0.2">
      <c r="A18" s="365" t="s">
        <v>627</v>
      </c>
      <c r="B18" s="347"/>
      <c r="C18" s="343"/>
      <c r="D18" s="347"/>
      <c r="E18" s="347"/>
      <c r="F18" s="347"/>
      <c r="G18" s="347"/>
      <c r="H18" s="277"/>
      <c r="I18" s="2131" t="s">
        <v>784</v>
      </c>
      <c r="J18" s="2132"/>
      <c r="K18" s="2132"/>
      <c r="L18" s="2132"/>
      <c r="M18" s="2132"/>
      <c r="N18" s="2132"/>
      <c r="O18" s="2132"/>
      <c r="P18" s="2132"/>
      <c r="Q18" s="2132"/>
      <c r="R18" s="2132"/>
      <c r="S18" s="2133"/>
      <c r="T18" s="365" t="s">
        <v>827</v>
      </c>
      <c r="U18" s="272"/>
      <c r="V18" s="343"/>
      <c r="W18" s="271"/>
      <c r="X18" s="365" t="s">
        <v>306</v>
      </c>
      <c r="Y18" s="352"/>
      <c r="Z18" s="1974" t="s">
        <v>785</v>
      </c>
      <c r="AA18" s="201"/>
    </row>
    <row r="19" spans="1:27" ht="13.5" customHeight="1" x14ac:dyDescent="0.2">
      <c r="A19" s="2104" t="s">
        <v>2096</v>
      </c>
      <c r="B19" s="2105"/>
      <c r="C19" s="2105"/>
      <c r="D19" s="2105"/>
      <c r="E19" s="2105"/>
      <c r="F19" s="2105"/>
      <c r="G19" s="2105"/>
      <c r="H19" s="2103"/>
      <c r="I19" s="184"/>
      <c r="J19" s="379"/>
      <c r="K19" s="195"/>
      <c r="L19" s="193"/>
      <c r="M19" s="659" t="s">
        <v>360</v>
      </c>
      <c r="P19" s="181"/>
      <c r="Q19" s="181"/>
      <c r="R19" s="181"/>
      <c r="S19" s="185"/>
      <c r="T19" s="2104" t="s">
        <v>2110</v>
      </c>
      <c r="U19" s="2102"/>
      <c r="V19" s="2102"/>
      <c r="W19" s="2103"/>
      <c r="X19" s="2119" t="s">
        <v>2111</v>
      </c>
      <c r="Y19" s="2120"/>
      <c r="Z19" s="2117">
        <v>60707</v>
      </c>
      <c r="AA19" s="211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1" t="s">
        <v>2097</v>
      </c>
      <c r="B21" s="2102"/>
      <c r="C21" s="2102"/>
      <c r="D21" s="2102"/>
      <c r="E21" s="2102"/>
      <c r="F21" s="2102"/>
      <c r="G21" s="2102"/>
      <c r="H21" s="2103"/>
      <c r="I21" s="2127" t="s">
        <v>786</v>
      </c>
      <c r="J21" s="2090"/>
      <c r="K21" s="2090"/>
      <c r="L21" s="2090"/>
      <c r="M21" s="2090"/>
      <c r="N21" s="2090"/>
      <c r="O21" s="2090"/>
      <c r="P21" s="2090"/>
      <c r="Q21" s="2090"/>
      <c r="R21" s="2090"/>
      <c r="S21" s="2091"/>
      <c r="T21" s="2071" t="s">
        <v>2112</v>
      </c>
      <c r="U21" s="2072"/>
      <c r="V21" s="2072"/>
      <c r="W21" s="2072"/>
      <c r="X21" s="2085" t="s">
        <v>2113</v>
      </c>
      <c r="Y21" s="2083"/>
      <c r="Z21" s="2083"/>
      <c r="AA21" s="2084"/>
    </row>
    <row r="22" spans="1:27" ht="13.5" customHeight="1" x14ac:dyDescent="0.2">
      <c r="A22" s="367" t="s">
        <v>628</v>
      </c>
      <c r="B22" s="280"/>
      <c r="C22" s="280"/>
      <c r="D22" s="280"/>
      <c r="E22" s="280"/>
      <c r="F22" s="280"/>
      <c r="G22" s="280"/>
      <c r="H22" s="281"/>
      <c r="I22" s="2128" t="s">
        <v>1804</v>
      </c>
      <c r="J22" s="2129"/>
      <c r="K22" s="2129"/>
      <c r="L22" s="2129"/>
      <c r="M22" s="2129"/>
      <c r="N22" s="2129"/>
      <c r="O22" s="2129"/>
      <c r="P22" s="2129"/>
      <c r="Q22" s="2129"/>
      <c r="R22" s="2129"/>
      <c r="S22" s="2130"/>
      <c r="T22" s="365" t="s">
        <v>2028</v>
      </c>
      <c r="U22" s="272"/>
      <c r="V22" s="343"/>
      <c r="W22" s="272"/>
      <c r="X22" s="1975" t="s">
        <v>1631</v>
      </c>
      <c r="Z22" s="200"/>
      <c r="AA22" s="201"/>
    </row>
    <row r="23" spans="1:27" ht="13.5" customHeight="1" x14ac:dyDescent="0.2">
      <c r="A23" s="2124" t="s">
        <v>2098</v>
      </c>
      <c r="B23" s="2125"/>
      <c r="C23" s="2125"/>
      <c r="D23" s="2125"/>
      <c r="E23" s="2125"/>
      <c r="F23" s="2125"/>
      <c r="G23" s="2125"/>
      <c r="H23" s="2126"/>
      <c r="T23" s="2071">
        <v>65.009142999999995</v>
      </c>
      <c r="U23" s="2072"/>
      <c r="V23" s="2072"/>
      <c r="W23" s="2072"/>
      <c r="X23" s="2082">
        <v>43373</v>
      </c>
      <c r="Y23" s="2083"/>
      <c r="Z23" s="2083"/>
      <c r="AA23" s="2084"/>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1">
        <v>60459</v>
      </c>
      <c r="B25" s="2102"/>
      <c r="C25" s="2102"/>
      <c r="D25" s="2102"/>
      <c r="E25" s="2102"/>
      <c r="F25" s="2102"/>
      <c r="G25" s="2102"/>
      <c r="H25" s="2103"/>
      <c r="I25" s="660"/>
      <c r="J25" s="204"/>
      <c r="K25" s="204"/>
      <c r="L25" s="204"/>
      <c r="M25" s="204"/>
      <c r="N25" s="204"/>
      <c r="O25" s="204"/>
      <c r="P25" s="204"/>
      <c r="Q25" s="204"/>
      <c r="R25" s="204"/>
      <c r="S25" s="205"/>
      <c r="T25" s="2068" t="s">
        <v>2114</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6" t="s">
        <v>2006</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t="s">
        <v>2092</v>
      </c>
      <c r="K29" s="182" t="s">
        <v>675</v>
      </c>
      <c r="L29" s="392"/>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2092</v>
      </c>
      <c r="C30" s="673" t="s">
        <v>1385</v>
      </c>
      <c r="D30" s="182"/>
      <c r="E30" s="182"/>
      <c r="F30" s="1280"/>
      <c r="G30" s="661"/>
      <c r="H30" s="661"/>
      <c r="I30" s="275"/>
      <c r="J30" s="392" t="s">
        <v>2092</v>
      </c>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t="s">
        <v>2092</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2092</v>
      </c>
      <c r="C34" s="186" t="s">
        <v>641</v>
      </c>
      <c r="D34" s="185"/>
      <c r="E34" s="185"/>
      <c r="F34" s="185"/>
      <c r="G34" s="185"/>
      <c r="H34" s="185"/>
      <c r="I34" s="275"/>
      <c r="J34" s="354"/>
      <c r="L34" s="391" t="s">
        <v>2092</v>
      </c>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5" t="s">
        <v>2102</v>
      </c>
      <c r="Q35" s="2102"/>
      <c r="R35" s="2102"/>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1" t="s">
        <v>2099</v>
      </c>
      <c r="B38" s="2134"/>
      <c r="C38" s="2134"/>
      <c r="D38" s="2134"/>
      <c r="E38" s="2134"/>
      <c r="F38" s="2102"/>
      <c r="G38" s="2102"/>
      <c r="H38" s="2103"/>
      <c r="I38" s="2150" t="s">
        <v>2103</v>
      </c>
      <c r="J38" s="2077"/>
      <c r="K38" s="2077"/>
      <c r="L38" s="2077"/>
      <c r="M38" s="2077"/>
      <c r="N38" s="2077"/>
      <c r="O38" s="2077"/>
      <c r="P38" s="2074"/>
      <c r="Q38" s="2074"/>
      <c r="R38" s="2074"/>
      <c r="S38" s="2075"/>
      <c r="T38" s="2076" t="s">
        <v>2115</v>
      </c>
      <c r="U38" s="2077"/>
      <c r="V38" s="2077"/>
      <c r="W38" s="2077"/>
      <c r="X38" s="2074"/>
      <c r="Y38" s="2074"/>
      <c r="Z38" s="2074"/>
      <c r="AA38" s="2075"/>
    </row>
    <row r="39" spans="1:27" ht="12" customHeight="1" x14ac:dyDescent="0.2">
      <c r="A39" s="2154" t="s">
        <v>628</v>
      </c>
      <c r="B39" s="2155"/>
      <c r="C39" s="343"/>
      <c r="D39" s="340"/>
      <c r="E39" s="340"/>
      <c r="F39" s="350"/>
      <c r="G39" s="340"/>
      <c r="H39" s="277"/>
      <c r="I39" s="2154" t="s">
        <v>628</v>
      </c>
      <c r="J39" s="2155"/>
      <c r="K39" s="2155"/>
      <c r="L39" s="2155"/>
      <c r="M39" s="2155"/>
      <c r="N39" s="337"/>
      <c r="O39" s="343"/>
      <c r="P39" s="343"/>
      <c r="Q39" s="349"/>
      <c r="R39" s="343"/>
      <c r="S39" s="277"/>
      <c r="T39" s="343" t="s">
        <v>628</v>
      </c>
      <c r="U39" s="272"/>
      <c r="V39" s="343"/>
      <c r="W39" s="271"/>
      <c r="X39" s="349"/>
      <c r="Y39" s="200"/>
      <c r="Z39" s="200"/>
      <c r="AA39" s="201"/>
    </row>
    <row r="40" spans="1:27" ht="13.5" customHeight="1" x14ac:dyDescent="0.2">
      <c r="A40" s="2157" t="s">
        <v>2098</v>
      </c>
      <c r="B40" s="2158"/>
      <c r="C40" s="2159"/>
      <c r="D40" s="2159"/>
      <c r="E40" s="2159"/>
      <c r="F40" s="2160"/>
      <c r="G40" s="2160"/>
      <c r="H40" s="2161"/>
      <c r="I40" s="2078" t="s">
        <v>2104</v>
      </c>
      <c r="J40" s="2080"/>
      <c r="K40" s="2080"/>
      <c r="L40" s="2080"/>
      <c r="M40" s="2080"/>
      <c r="N40" s="2080"/>
      <c r="O40" s="2080"/>
      <c r="P40" s="2080"/>
      <c r="Q40" s="2080"/>
      <c r="R40" s="2080"/>
      <c r="S40" s="2081"/>
      <c r="T40" s="2078" t="s">
        <v>2116</v>
      </c>
      <c r="U40" s="2079"/>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t="s">
        <v>2100</v>
      </c>
      <c r="B42" s="2102"/>
      <c r="C42" s="2103"/>
      <c r="D42" s="2119" t="s">
        <v>2101</v>
      </c>
      <c r="E42" s="2102"/>
      <c r="F42" s="2102"/>
      <c r="G42" s="2102"/>
      <c r="H42" s="2103"/>
      <c r="I42" s="2076" t="s">
        <v>2105</v>
      </c>
      <c r="J42" s="2074"/>
      <c r="K42" s="2074"/>
      <c r="L42" s="2074"/>
      <c r="M42" s="2074"/>
      <c r="N42" s="2074"/>
      <c r="O42" s="2075"/>
      <c r="P42" s="2073" t="s">
        <v>2106</v>
      </c>
      <c r="Q42" s="2074"/>
      <c r="R42" s="2074"/>
      <c r="S42" s="2075"/>
      <c r="T42" s="2076" t="s">
        <v>2117</v>
      </c>
      <c r="U42" s="2074"/>
      <c r="V42" s="2074"/>
      <c r="W42" s="2075"/>
      <c r="X42" s="2073" t="s">
        <v>2118</v>
      </c>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9" colorId="8" zoomScale="110" zoomScaleNormal="110" workbookViewId="0">
      <selection activeCell="I102" sqref="I10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9"/>
      <c r="C4" s="2172" t="s">
        <v>497</v>
      </c>
      <c r="D4" s="2173"/>
      <c r="E4" s="2173"/>
      <c r="F4" s="2173"/>
      <c r="G4" s="2173"/>
      <c r="H4" s="2173"/>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7" t="s">
        <v>2039</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4"/>
      <c r="C55" s="2175"/>
      <c r="D55" s="2175"/>
      <c r="E55" s="2175"/>
      <c r="F55" s="2175"/>
      <c r="G55" s="2175"/>
      <c r="H55" s="2176"/>
      <c r="I55" s="3"/>
    </row>
    <row r="56" spans="1:9" s="33" customFormat="1" x14ac:dyDescent="0.2">
      <c r="A56" s="1793"/>
      <c r="B56" s="2177"/>
      <c r="C56" s="2178"/>
      <c r="D56" s="2178"/>
      <c r="E56" s="2178"/>
      <c r="F56" s="2178"/>
      <c r="G56" s="2178"/>
      <c r="H56" s="2179"/>
      <c r="I56" s="3"/>
    </row>
    <row r="57" spans="1:9" s="33" customFormat="1" x14ac:dyDescent="0.2">
      <c r="A57" s="1793"/>
      <c r="B57" s="2177"/>
      <c r="C57" s="2178"/>
      <c r="D57" s="2178"/>
      <c r="E57" s="2178"/>
      <c r="F57" s="2178"/>
      <c r="G57" s="2178"/>
      <c r="H57" s="2179"/>
      <c r="I57" s="3"/>
    </row>
    <row r="58" spans="1:9" s="33" customFormat="1" x14ac:dyDescent="0.2">
      <c r="A58" s="1793"/>
      <c r="B58" s="2177"/>
      <c r="C58" s="2178"/>
      <c r="D58" s="2178"/>
      <c r="E58" s="2178"/>
      <c r="F58" s="2178"/>
      <c r="G58" s="2178"/>
      <c r="H58" s="2179"/>
      <c r="I58" s="3"/>
    </row>
    <row r="59" spans="1:9" s="33" customFormat="1" x14ac:dyDescent="0.2">
      <c r="A59" s="1793"/>
      <c r="B59" s="2177"/>
      <c r="C59" s="2178"/>
      <c r="D59" s="2178"/>
      <c r="E59" s="2178"/>
      <c r="F59" s="2178"/>
      <c r="G59" s="2178"/>
      <c r="H59" s="2179"/>
      <c r="I59" s="3"/>
    </row>
    <row r="60" spans="1:9" s="33" customFormat="1" x14ac:dyDescent="0.2">
      <c r="A60" s="1793"/>
      <c r="B60" s="2177"/>
      <c r="C60" s="2178"/>
      <c r="D60" s="2178"/>
      <c r="E60" s="2178"/>
      <c r="F60" s="2178"/>
      <c r="G60" s="2178"/>
      <c r="H60" s="2179"/>
      <c r="I60" s="3"/>
    </row>
    <row r="61" spans="1:9" s="33" customFormat="1" x14ac:dyDescent="0.2">
      <c r="A61" s="1793"/>
      <c r="B61" s="2177"/>
      <c r="C61" s="2178"/>
      <c r="D61" s="2178"/>
      <c r="E61" s="2178"/>
      <c r="F61" s="2178"/>
      <c r="G61" s="2178"/>
      <c r="H61" s="2179"/>
      <c r="I61" s="3"/>
    </row>
    <row r="62" spans="1:9" s="33" customFormat="1" x14ac:dyDescent="0.2">
      <c r="A62" s="1793"/>
      <c r="B62" s="2177"/>
      <c r="C62" s="2178"/>
      <c r="D62" s="2178"/>
      <c r="E62" s="2178"/>
      <c r="F62" s="2178"/>
      <c r="G62" s="2178"/>
      <c r="H62" s="2179"/>
      <c r="I62" s="3"/>
    </row>
    <row r="63" spans="1:9" s="33" customFormat="1" x14ac:dyDescent="0.2">
      <c r="A63" s="1793"/>
      <c r="B63" s="2177"/>
      <c r="C63" s="2178"/>
      <c r="D63" s="2178"/>
      <c r="E63" s="2178"/>
      <c r="F63" s="2178"/>
      <c r="G63" s="2178"/>
      <c r="H63" s="2179"/>
      <c r="I63" s="3"/>
    </row>
    <row r="64" spans="1:9" s="33" customFormat="1" x14ac:dyDescent="0.2">
      <c r="A64" s="1793"/>
      <c r="B64" s="2177"/>
      <c r="C64" s="2178"/>
      <c r="D64" s="2178"/>
      <c r="E64" s="2178"/>
      <c r="F64" s="2178"/>
      <c r="G64" s="2178"/>
      <c r="H64" s="2179"/>
      <c r="I64" s="3"/>
    </row>
    <row r="65" spans="1:9" s="33" customFormat="1" ht="9" customHeight="1" x14ac:dyDescent="0.2">
      <c r="A65" s="1794"/>
      <c r="B65" s="2180"/>
      <c r="C65" s="2181"/>
      <c r="D65" s="2181"/>
      <c r="E65" s="2181"/>
      <c r="F65" s="2181"/>
      <c r="G65" s="2181"/>
      <c r="H65" s="218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6" t="s">
        <v>1633</v>
      </c>
      <c r="B81" s="2186"/>
      <c r="C81" s="2186"/>
      <c r="D81" s="2187"/>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c r="D112" s="219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1646</v>
      </c>
      <c r="D115" s="2193"/>
      <c r="E115" s="2194"/>
      <c r="F115" s="2194"/>
      <c r="G115" s="2194"/>
      <c r="H115" s="219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7" colorId="8" zoomScale="110" zoomScaleNormal="110" workbookViewId="0">
      <selection activeCell="L36" sqref="L3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645293817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3.3147999999999997E-2</v>
      </c>
      <c r="E10" s="100" t="s">
        <v>1186</v>
      </c>
      <c r="F10" s="472">
        <v>5.2090000000000001E-3</v>
      </c>
      <c r="G10" s="100" t="s">
        <v>1186</v>
      </c>
      <c r="H10" s="472">
        <v>2.7950000000000002E-3</v>
      </c>
      <c r="I10" s="100" t="s">
        <v>1187</v>
      </c>
      <c r="J10" s="473">
        <f>ROUND(D10+F10+H10,5)</f>
        <v>4.1149999999999999E-2</v>
      </c>
      <c r="K10" s="93"/>
      <c r="L10" s="472">
        <v>7.7999999999999999E-5</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41580954</v>
      </c>
      <c r="E16" s="100"/>
      <c r="F16" s="82">
        <f>SUM('Acct Summary 7-8'!C17,'Acct Summary 7-8'!D17,'Acct Summary 7-8'!F17)</f>
        <v>37736249</v>
      </c>
      <c r="G16" s="100"/>
      <c r="H16" s="82">
        <f>SUM(D16-F16)</f>
        <v>3844705</v>
      </c>
      <c r="I16" s="93"/>
      <c r="J16" s="82">
        <f>SUM('Acct Summary 7-8'!C81,'Acct Summary 7-8'!D81,'Acct Summary 7-8'!F81,'Acct Summary 7-8'!I81)</f>
        <v>28264064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2092</v>
      </c>
      <c r="C31" s="406" t="s">
        <v>689</v>
      </c>
      <c r="D31" s="63" t="s">
        <v>1262</v>
      </c>
      <c r="E31" s="93"/>
      <c r="F31" s="93"/>
      <c r="G31" s="101"/>
      <c r="H31" s="253">
        <f>IF(B31="X",(J7*0.069),IF(B32="X",(J7*0.138),"Enter x in a.or b."))</f>
        <v>44525273.373000003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31811710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Burbank School District # 111</v>
      </c>
      <c r="E7" s="136"/>
      <c r="G7" s="137"/>
      <c r="H7" s="138"/>
      <c r="I7" s="138"/>
      <c r="J7" s="138"/>
      <c r="K7" s="138"/>
      <c r="L7"/>
      <c r="M7"/>
      <c r="N7"/>
      <c r="O7"/>
      <c r="P7"/>
    </row>
    <row r="8" spans="1:18" ht="12.75" x14ac:dyDescent="0.2">
      <c r="A8"/>
      <c r="B8"/>
      <c r="C8" s="134" t="s">
        <v>1341</v>
      </c>
      <c r="D8" s="139" t="str">
        <f>COVER!A13</f>
        <v>07-016-1110-02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28264064</v>
      </c>
      <c r="I12" s="1162"/>
      <c r="J12" s="1162"/>
      <c r="K12" s="1163">
        <f>TRUNC((H12/H13*100000),5)/100000</f>
        <v>0.67973582320000003</v>
      </c>
      <c r="L12" s="1164"/>
      <c r="M12" s="102" t="s">
        <v>1364</v>
      </c>
      <c r="N12" s="102"/>
      <c r="O12" s="1165">
        <v>0.35</v>
      </c>
      <c r="P12" s="154"/>
      <c r="Q12" s="154"/>
    </row>
    <row r="13" spans="1:18" s="156" customFormat="1" ht="11.25" x14ac:dyDescent="0.2">
      <c r="A13" s="154"/>
      <c r="B13" s="1159"/>
      <c r="C13" s="2212" t="s">
        <v>1638</v>
      </c>
      <c r="D13" s="2213"/>
      <c r="E13" s="154"/>
      <c r="F13" s="327" t="s">
        <v>930</v>
      </c>
      <c r="G13" s="1160"/>
      <c r="H13" s="1161">
        <f>SUM('Acct Summary 7-8'!C8+'Acct Summary 7-8'!D8+'Acct Summary 7-8'!F8+'Acct Summary 7-8'!I8)+H14</f>
        <v>41580954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37736249</v>
      </c>
      <c r="I17" s="1162"/>
      <c r="J17" s="1168"/>
      <c r="K17" s="1163">
        <f>TRUNC((H17/H18*100000),5)/100000</f>
        <v>0.90753687370000002</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41580954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28259847</v>
      </c>
      <c r="I24" s="684"/>
      <c r="J24" s="684"/>
      <c r="K24" s="1172">
        <f>TRUNC(((H24/H25*100000)/100000),2)</f>
        <v>269.58999999999997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104822.91389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22570764.48412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31811710</v>
      </c>
      <c r="I32" s="1170"/>
      <c r="J32" s="1170"/>
      <c r="K32" s="1172">
        <f>TRUNC(100-((((H32/H33*100))*100)/100),2)</f>
        <v>28.55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44525273.373000003</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9" activePane="bottomLeft" state="frozen"/>
      <selection activeCell="A2" sqref="A2"/>
      <selection pane="bottomLeft" activeCell="A36" sqref="A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15588428</v>
      </c>
      <c r="D4" s="412">
        <v>2931305</v>
      </c>
      <c r="E4" s="412">
        <v>3690507</v>
      </c>
      <c r="F4" s="412">
        <v>2484540</v>
      </c>
      <c r="G4" s="412">
        <v>1118012</v>
      </c>
      <c r="H4" s="412">
        <v>36670207</v>
      </c>
      <c r="I4" s="412">
        <v>7255574</v>
      </c>
      <c r="J4" s="436">
        <v>864522</v>
      </c>
      <c r="K4" s="412">
        <v>290086</v>
      </c>
      <c r="L4" s="412">
        <v>227268</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15588428</v>
      </c>
      <c r="D13" s="689">
        <f t="shared" ref="D13:L13" si="0">SUM(D4:D12)</f>
        <v>2931305</v>
      </c>
      <c r="E13" s="689">
        <f t="shared" si="0"/>
        <v>3690507</v>
      </c>
      <c r="F13" s="689">
        <f t="shared" si="0"/>
        <v>2484540</v>
      </c>
      <c r="G13" s="689">
        <f t="shared" si="0"/>
        <v>1118012</v>
      </c>
      <c r="H13" s="689">
        <f t="shared" si="0"/>
        <v>36670207</v>
      </c>
      <c r="I13" s="689">
        <f t="shared" si="0"/>
        <v>7255574</v>
      </c>
      <c r="J13" s="689">
        <f t="shared" si="0"/>
        <v>864522</v>
      </c>
      <c r="K13" s="689">
        <f t="shared" si="0"/>
        <v>290086</v>
      </c>
      <c r="L13" s="689">
        <f t="shared" si="0"/>
        <v>227268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169000</v>
      </c>
      <c r="N16" s="719"/>
    </row>
    <row r="17" spans="1:14" s="704" customFormat="1" ht="12.75" customHeight="1" x14ac:dyDescent="0.2">
      <c r="A17" s="718" t="s">
        <v>1751</v>
      </c>
      <c r="B17" s="542">
        <v>230</v>
      </c>
      <c r="C17" s="507"/>
      <c r="D17" s="507"/>
      <c r="E17" s="507"/>
      <c r="F17" s="507"/>
      <c r="G17" s="507"/>
      <c r="H17" s="507"/>
      <c r="I17" s="507"/>
      <c r="J17" s="507"/>
      <c r="K17" s="507"/>
      <c r="L17" s="507"/>
      <c r="M17" s="436">
        <v>55053617</v>
      </c>
      <c r="N17" s="719"/>
    </row>
    <row r="18" spans="1:14" s="704" customFormat="1" ht="12.75" customHeight="1" x14ac:dyDescent="0.2">
      <c r="A18" s="718" t="s">
        <v>1752</v>
      </c>
      <c r="B18" s="542">
        <v>240</v>
      </c>
      <c r="C18" s="507"/>
      <c r="D18" s="507"/>
      <c r="E18" s="507"/>
      <c r="F18" s="507"/>
      <c r="G18" s="507"/>
      <c r="H18" s="507"/>
      <c r="I18" s="507"/>
      <c r="J18" s="507"/>
      <c r="K18" s="507"/>
      <c r="L18" s="507"/>
      <c r="M18" s="436">
        <v>544618</v>
      </c>
      <c r="N18" s="719"/>
    </row>
    <row r="19" spans="1:14" s="704" customFormat="1" ht="12.75" customHeight="1" x14ac:dyDescent="0.2">
      <c r="A19" s="718" t="s">
        <v>1753</v>
      </c>
      <c r="B19" s="542">
        <v>250</v>
      </c>
      <c r="C19" s="507"/>
      <c r="D19" s="507"/>
      <c r="E19" s="507"/>
      <c r="F19" s="507"/>
      <c r="G19" s="507"/>
      <c r="H19" s="507"/>
      <c r="I19" s="507"/>
      <c r="J19" s="507"/>
      <c r="K19" s="507"/>
      <c r="L19" s="507"/>
      <c r="M19" s="436">
        <v>16985333</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3690507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28121203</v>
      </c>
    </row>
    <row r="23" spans="1:14" ht="13.5" customHeight="1" thickBot="1" x14ac:dyDescent="0.25">
      <c r="A23" s="464" t="s">
        <v>748</v>
      </c>
      <c r="B23" s="724"/>
      <c r="C23" s="433"/>
      <c r="D23" s="433"/>
      <c r="E23" s="433"/>
      <c r="F23" s="433"/>
      <c r="G23" s="433"/>
      <c r="H23" s="433"/>
      <c r="I23" s="433"/>
      <c r="J23" s="433"/>
      <c r="K23" s="433"/>
      <c r="L23" s="433"/>
      <c r="M23" s="693">
        <f>SUM(M15:M22)</f>
        <v>72752568</v>
      </c>
      <c r="N23" s="693">
        <f>SUM(N21:N22)</f>
        <v>31811710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-4217</v>
      </c>
      <c r="D31" s="436"/>
      <c r="E31" s="436"/>
      <c r="F31" s="412"/>
      <c r="G31" s="436">
        <v>-438</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227268</v>
      </c>
      <c r="M33" s="433"/>
      <c r="N33" s="482"/>
    </row>
    <row r="34" spans="1:14" ht="13.5" customHeight="1" thickBot="1" x14ac:dyDescent="0.25">
      <c r="A34" s="1076" t="s">
        <v>759</v>
      </c>
      <c r="B34" s="725"/>
      <c r="C34" s="1099">
        <f>SUM(C25:C33)</f>
        <v>-4217</v>
      </c>
      <c r="D34" s="1099">
        <f t="shared" ref="D34:K34" si="1">SUM(D25:D33)</f>
        <v>0</v>
      </c>
      <c r="E34" s="1099">
        <f t="shared" si="1"/>
        <v>0</v>
      </c>
      <c r="F34" s="1099">
        <f t="shared" si="1"/>
        <v>0</v>
      </c>
      <c r="G34" s="1099">
        <f t="shared" si="1"/>
        <v>-438</v>
      </c>
      <c r="H34" s="1099">
        <f t="shared" si="1"/>
        <v>0</v>
      </c>
      <c r="I34" s="1099">
        <f t="shared" si="1"/>
        <v>0</v>
      </c>
      <c r="J34" s="1099">
        <f t="shared" si="1"/>
        <v>0</v>
      </c>
      <c r="K34" s="1099">
        <f t="shared" si="1"/>
        <v>0</v>
      </c>
      <c r="L34" s="1059">
        <f>SUM(L33)</f>
        <v>227268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31811710</v>
      </c>
    </row>
    <row r="37" spans="1:14" ht="13.5" thickBot="1" x14ac:dyDescent="0.25">
      <c r="A37" s="464" t="s">
        <v>758</v>
      </c>
      <c r="B37" s="724"/>
      <c r="C37" s="507"/>
      <c r="D37" s="507"/>
      <c r="E37" s="507"/>
      <c r="F37" s="507"/>
      <c r="G37" s="507"/>
      <c r="H37" s="507"/>
      <c r="I37" s="507"/>
      <c r="J37" s="507"/>
      <c r="K37" s="507"/>
      <c r="L37" s="514"/>
      <c r="M37" s="433"/>
      <c r="N37" s="693">
        <f>SUM(N36:N36)</f>
        <v>31811710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15592645</v>
      </c>
      <c r="D39" s="727">
        <v>2931305</v>
      </c>
      <c r="E39" s="727">
        <v>3690507</v>
      </c>
      <c r="F39" s="727">
        <v>2484540</v>
      </c>
      <c r="G39" s="727">
        <v>1118450</v>
      </c>
      <c r="H39" s="727">
        <v>36670207</v>
      </c>
      <c r="I39" s="727">
        <v>7255574</v>
      </c>
      <c r="J39" s="726">
        <v>864522</v>
      </c>
      <c r="K39" s="727">
        <v>290086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72752568</v>
      </c>
      <c r="N40" s="694"/>
    </row>
    <row r="41" spans="1:14" ht="13.5" customHeight="1" thickBot="1" x14ac:dyDescent="0.25">
      <c r="A41" s="464" t="s">
        <v>760</v>
      </c>
      <c r="B41" s="455"/>
      <c r="C41" s="485">
        <f>(SUM(C34,C37,C38,C39))</f>
        <v>15588428</v>
      </c>
      <c r="D41" s="485">
        <f t="shared" ref="D41:L41" si="2">SUM(D34,D37,D38:D39)</f>
        <v>2931305</v>
      </c>
      <c r="E41" s="485">
        <f t="shared" si="2"/>
        <v>3690507</v>
      </c>
      <c r="F41" s="485">
        <f t="shared" si="2"/>
        <v>2484540</v>
      </c>
      <c r="G41" s="485">
        <f t="shared" si="2"/>
        <v>1118012</v>
      </c>
      <c r="H41" s="485">
        <f t="shared" si="2"/>
        <v>36670207</v>
      </c>
      <c r="I41" s="485">
        <f t="shared" si="2"/>
        <v>7255574</v>
      </c>
      <c r="J41" s="485">
        <f t="shared" si="2"/>
        <v>864522</v>
      </c>
      <c r="K41" s="485">
        <f t="shared" si="2"/>
        <v>290086</v>
      </c>
      <c r="L41" s="485">
        <f t="shared" si="2"/>
        <v>227268</v>
      </c>
      <c r="M41" s="485">
        <f>SUM(M40)</f>
        <v>72752568</v>
      </c>
      <c r="N41" s="485">
        <f>SUM(N37)</f>
        <v>31811710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pane="bottomLeft" activeCell="H34" sqref="H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23889802</v>
      </c>
      <c r="D4" s="695">
        <f>'Revenues 9-14'!D109</f>
        <v>3540540</v>
      </c>
      <c r="E4" s="695">
        <f>'Revenues 9-14'!E109</f>
        <v>2515690</v>
      </c>
      <c r="F4" s="695">
        <f>'Revenues 9-14'!F109</f>
        <v>1504233</v>
      </c>
      <c r="G4" s="695">
        <f>'Revenues 9-14'!G109</f>
        <v>1576554</v>
      </c>
      <c r="H4" s="695">
        <f>'Revenues 9-14'!H109</f>
        <v>0</v>
      </c>
      <c r="I4" s="695">
        <f>'Revenues 9-14'!I109</f>
        <v>47583</v>
      </c>
      <c r="J4" s="695">
        <f>'Revenues 9-14'!J109</f>
        <v>574378</v>
      </c>
      <c r="K4" s="695">
        <f>'Revenues 9-14'!K109</f>
        <v>3207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8501139</v>
      </c>
      <c r="D6" s="696">
        <f>'Revenues 9-14'!D173</f>
        <v>0</v>
      </c>
      <c r="E6" s="696">
        <f>'Revenues 9-14'!E173</f>
        <v>0</v>
      </c>
      <c r="F6" s="696">
        <f>'Revenues 9-14'!F173</f>
        <v>889163</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3208494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35599435</v>
      </c>
      <c r="D8" s="485">
        <f t="shared" ref="D8:K8" si="0">SUM(D4:D7)</f>
        <v>3540540</v>
      </c>
      <c r="E8" s="485">
        <f t="shared" si="0"/>
        <v>2515690</v>
      </c>
      <c r="F8" s="485">
        <f t="shared" si="0"/>
        <v>2393396</v>
      </c>
      <c r="G8" s="485">
        <f t="shared" si="0"/>
        <v>1576554</v>
      </c>
      <c r="H8" s="485">
        <f t="shared" si="0"/>
        <v>0</v>
      </c>
      <c r="I8" s="485">
        <f t="shared" si="0"/>
        <v>47583</v>
      </c>
      <c r="J8" s="485">
        <f t="shared" si="0"/>
        <v>574378</v>
      </c>
      <c r="K8" s="485">
        <f t="shared" si="0"/>
        <v>3207</v>
      </c>
      <c r="L8" s="39"/>
    </row>
    <row r="9" spans="1:13" ht="15" thickTop="1" x14ac:dyDescent="0.2">
      <c r="A9" s="1019" t="s">
        <v>348</v>
      </c>
      <c r="B9" s="456">
        <v>3998</v>
      </c>
      <c r="C9" s="418">
        <v>8597097</v>
      </c>
      <c r="D9" s="489"/>
      <c r="E9" s="418"/>
      <c r="F9" s="418"/>
      <c r="G9" s="700"/>
      <c r="H9" s="418"/>
      <c r="I9" s="494" t="s">
        <v>1390</v>
      </c>
      <c r="J9" s="435"/>
      <c r="K9" s="418"/>
      <c r="L9" s="39"/>
    </row>
    <row r="10" spans="1:13" s="48" customFormat="1" ht="13.5" thickBot="1" x14ac:dyDescent="0.25">
      <c r="A10" s="464" t="s">
        <v>1394</v>
      </c>
      <c r="B10" s="457"/>
      <c r="C10" s="485">
        <f>SUM(C8:C9)</f>
        <v>44196532</v>
      </c>
      <c r="D10" s="485">
        <f t="shared" ref="D10:K10" si="1">SUM(D8:D9)</f>
        <v>3540540</v>
      </c>
      <c r="E10" s="485">
        <f t="shared" si="1"/>
        <v>2515690</v>
      </c>
      <c r="F10" s="485">
        <f t="shared" si="1"/>
        <v>2393396</v>
      </c>
      <c r="G10" s="485">
        <f t="shared" si="1"/>
        <v>1576554</v>
      </c>
      <c r="H10" s="485">
        <f t="shared" si="1"/>
        <v>0</v>
      </c>
      <c r="I10" s="485">
        <f t="shared" si="1"/>
        <v>47583</v>
      </c>
      <c r="J10" s="485">
        <f t="shared" si="1"/>
        <v>574378</v>
      </c>
      <c r="K10" s="485">
        <f t="shared" si="1"/>
        <v>3207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23301700</v>
      </c>
      <c r="D12" s="498" t="s">
        <v>1390</v>
      </c>
      <c r="E12" s="433" t="s">
        <v>1390</v>
      </c>
      <c r="F12" s="433" t="s">
        <v>1390</v>
      </c>
      <c r="G12" s="695">
        <f>'Expenditures 15-22'!K223</f>
        <v>632605</v>
      </c>
      <c r="H12" s="431"/>
      <c r="I12" s="433" t="s">
        <v>1390</v>
      </c>
      <c r="J12" s="433" t="s">
        <v>1390</v>
      </c>
      <c r="K12" s="431" t="s">
        <v>1390</v>
      </c>
      <c r="L12" s="39"/>
    </row>
    <row r="13" spans="1:13" x14ac:dyDescent="0.2">
      <c r="A13" s="734" t="s">
        <v>536</v>
      </c>
      <c r="B13" s="294">
        <v>2000</v>
      </c>
      <c r="C13" s="696">
        <f>'Expenditures 15-22'!K74</f>
        <v>5628503</v>
      </c>
      <c r="D13" s="696">
        <f>'Expenditures 15-22'!K129</f>
        <v>2624129</v>
      </c>
      <c r="E13" s="482" t="s">
        <v>1390</v>
      </c>
      <c r="F13" s="696">
        <f>'Expenditures 15-22'!K178</f>
        <v>1775671</v>
      </c>
      <c r="G13" s="696">
        <f>'Expenditures 15-22'!K273</f>
        <v>386149</v>
      </c>
      <c r="H13" s="696">
        <f>'Expenditures 15-22'!K296</f>
        <v>556151</v>
      </c>
      <c r="I13" s="433" t="s">
        <v>1390</v>
      </c>
      <c r="J13" s="749">
        <f>'Expenditures 15-22'!K323</f>
        <v>462544</v>
      </c>
      <c r="K13" s="701">
        <f>'Expenditures 15-22'!K341</f>
        <v>152297</v>
      </c>
      <c r="L13" s="39"/>
    </row>
    <row r="14" spans="1:13" x14ac:dyDescent="0.2">
      <c r="A14" s="734" t="s">
        <v>528</v>
      </c>
      <c r="B14" s="294">
        <v>3000</v>
      </c>
      <c r="C14" s="696">
        <f>'Expenditures 15-22'!K75</f>
        <v>125060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4281186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2413181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33336449</v>
      </c>
      <c r="D17" s="485">
        <f t="shared" si="2"/>
        <v>2624129</v>
      </c>
      <c r="E17" s="485">
        <f t="shared" si="2"/>
        <v>2413181</v>
      </c>
      <c r="F17" s="485">
        <f t="shared" si="2"/>
        <v>1775671</v>
      </c>
      <c r="G17" s="485">
        <f t="shared" si="2"/>
        <v>1018754</v>
      </c>
      <c r="H17" s="485">
        <f t="shared" si="2"/>
        <v>556151</v>
      </c>
      <c r="I17" s="433"/>
      <c r="J17" s="485">
        <f>SUM(J12:J16)</f>
        <v>462544</v>
      </c>
      <c r="K17" s="485">
        <f>SUM(K12:K16)</f>
        <v>152297</v>
      </c>
      <c r="L17" s="39"/>
    </row>
    <row r="18" spans="1:12" ht="15" customHeight="1" thickTop="1" x14ac:dyDescent="0.2">
      <c r="A18" s="1020" t="s">
        <v>1322</v>
      </c>
      <c r="B18" s="259">
        <v>4180</v>
      </c>
      <c r="C18" s="695">
        <f t="shared" ref="C18:H18" si="3">C9</f>
        <v>8597097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41933546</v>
      </c>
      <c r="D19" s="485">
        <f t="shared" si="4"/>
        <v>2624129</v>
      </c>
      <c r="E19" s="485">
        <f t="shared" si="4"/>
        <v>2413181</v>
      </c>
      <c r="F19" s="485">
        <f t="shared" si="4"/>
        <v>1775671</v>
      </c>
      <c r="G19" s="485">
        <f t="shared" si="4"/>
        <v>1018754</v>
      </c>
      <c r="H19" s="485">
        <f t="shared" si="4"/>
        <v>556151</v>
      </c>
      <c r="I19" s="433"/>
      <c r="J19" s="485">
        <f>SUM(J17:J18)</f>
        <v>462544</v>
      </c>
      <c r="K19" s="485">
        <f>SUM(K17:K18)</f>
        <v>152297</v>
      </c>
      <c r="L19" s="39"/>
    </row>
    <row r="20" spans="1:12" ht="27" thickTop="1" thickBot="1" x14ac:dyDescent="0.25">
      <c r="A20" s="458" t="s">
        <v>1323</v>
      </c>
      <c r="B20" s="459"/>
      <c r="C20" s="1018">
        <f>C8-C17</f>
        <v>2262986</v>
      </c>
      <c r="D20" s="1018">
        <f t="shared" ref="D20:K20" si="5">D8-D17</f>
        <v>916411</v>
      </c>
      <c r="E20" s="1018">
        <f t="shared" si="5"/>
        <v>102509</v>
      </c>
      <c r="F20" s="1018">
        <f t="shared" si="5"/>
        <v>617725</v>
      </c>
      <c r="G20" s="1018">
        <f t="shared" si="5"/>
        <v>557800</v>
      </c>
      <c r="H20" s="1018">
        <f t="shared" si="5"/>
        <v>-556151</v>
      </c>
      <c r="I20" s="1018">
        <f t="shared" si="5"/>
        <v>47583</v>
      </c>
      <c r="J20" s="1018">
        <f t="shared" si="5"/>
        <v>111834</v>
      </c>
      <c r="K20" s="1018">
        <f t="shared" si="5"/>
        <v>-149090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27000000</v>
      </c>
      <c r="I33" s="436"/>
      <c r="J33" s="436"/>
      <c r="K33" s="436"/>
      <c r="L33" s="504"/>
    </row>
    <row r="34" spans="1:12" s="704" customFormat="1" x14ac:dyDescent="0.2">
      <c r="A34" s="1022" t="s">
        <v>1182</v>
      </c>
      <c r="B34" s="707">
        <v>7220</v>
      </c>
      <c r="C34" s="436"/>
      <c r="D34" s="436"/>
      <c r="E34" s="436"/>
      <c r="F34" s="436"/>
      <c r="G34" s="507"/>
      <c r="H34" s="435">
        <v>2202072</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29202072</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29202072</v>
      </c>
      <c r="I77" s="444">
        <f t="shared" si="8"/>
        <v>0</v>
      </c>
      <c r="J77" s="444">
        <f t="shared" si="8"/>
        <v>0</v>
      </c>
      <c r="K77" s="444">
        <f t="shared" si="8"/>
        <v>0</v>
      </c>
      <c r="L77" s="39"/>
    </row>
    <row r="78" spans="1:12" ht="29.25" customHeight="1" thickTop="1" thickBot="1" x14ac:dyDescent="0.25">
      <c r="A78" s="2219" t="s">
        <v>700</v>
      </c>
      <c r="B78" s="2220"/>
      <c r="C78" s="443">
        <f t="shared" ref="C78:K78" si="9">C20+C77</f>
        <v>2262986</v>
      </c>
      <c r="D78" s="443">
        <f t="shared" si="9"/>
        <v>916411</v>
      </c>
      <c r="E78" s="443">
        <f t="shared" si="9"/>
        <v>102509</v>
      </c>
      <c r="F78" s="443">
        <f t="shared" si="9"/>
        <v>617725</v>
      </c>
      <c r="G78" s="443">
        <f t="shared" si="9"/>
        <v>557800</v>
      </c>
      <c r="H78" s="443">
        <f t="shared" si="9"/>
        <v>28645921</v>
      </c>
      <c r="I78" s="443">
        <f t="shared" si="9"/>
        <v>47583</v>
      </c>
      <c r="J78" s="443">
        <f t="shared" si="9"/>
        <v>111834</v>
      </c>
      <c r="K78" s="443">
        <f t="shared" si="9"/>
        <v>-149090</v>
      </c>
      <c r="L78" s="505"/>
    </row>
    <row r="79" spans="1:12" ht="13.5" thickTop="1" x14ac:dyDescent="0.2">
      <c r="A79" s="820" t="s">
        <v>1930</v>
      </c>
      <c r="B79" s="460"/>
      <c r="C79" s="435">
        <v>13329659</v>
      </c>
      <c r="D79" s="703">
        <v>2014894</v>
      </c>
      <c r="E79" s="703">
        <v>3587998</v>
      </c>
      <c r="F79" s="703">
        <v>1866815</v>
      </c>
      <c r="G79" s="703">
        <v>560650</v>
      </c>
      <c r="H79" s="703">
        <v>8024286</v>
      </c>
      <c r="I79" s="703">
        <v>7207991</v>
      </c>
      <c r="J79" s="703">
        <v>752688</v>
      </c>
      <c r="K79" s="703">
        <v>439176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15592645</v>
      </c>
      <c r="D81" s="485">
        <f>SUM(D78:D80)</f>
        <v>2931305</v>
      </c>
      <c r="E81" s="485">
        <f t="shared" ref="E81:K81" si="10">SUM(E78:E80)</f>
        <v>3690507</v>
      </c>
      <c r="F81" s="485">
        <f t="shared" si="10"/>
        <v>2484540</v>
      </c>
      <c r="G81" s="485">
        <f t="shared" si="10"/>
        <v>1118450</v>
      </c>
      <c r="H81" s="485">
        <f t="shared" si="10"/>
        <v>36670207</v>
      </c>
      <c r="I81" s="485">
        <f t="shared" si="10"/>
        <v>7255574</v>
      </c>
      <c r="J81" s="485">
        <f t="shared" si="10"/>
        <v>864522</v>
      </c>
      <c r="K81" s="485">
        <f t="shared" si="10"/>
        <v>290086</v>
      </c>
      <c r="L81" s="39"/>
    </row>
    <row r="82" spans="1:12" ht="0.75" customHeight="1" thickTop="1" thickBot="1" x14ac:dyDescent="0.25">
      <c r="A82" s="632" t="s">
        <v>406</v>
      </c>
      <c r="B82" s="630"/>
      <c r="C82" s="1136">
        <f>(C81-C79)</f>
        <v>2262986</v>
      </c>
      <c r="D82" s="1136">
        <f t="shared" ref="D82:K82" si="11">(D81-D79)</f>
        <v>916411</v>
      </c>
      <c r="E82" s="1136">
        <f t="shared" si="11"/>
        <v>102509</v>
      </c>
      <c r="F82" s="1136">
        <f t="shared" si="11"/>
        <v>617725</v>
      </c>
      <c r="G82" s="1136">
        <f t="shared" si="11"/>
        <v>557800</v>
      </c>
      <c r="H82" s="1136">
        <f t="shared" si="11"/>
        <v>28645921</v>
      </c>
      <c r="I82" s="1136">
        <f t="shared" si="11"/>
        <v>47583</v>
      </c>
      <c r="J82" s="1136">
        <f t="shared" si="11"/>
        <v>111834</v>
      </c>
      <c r="K82" s="1136">
        <f t="shared" si="11"/>
        <v>-149090</v>
      </c>
    </row>
    <row r="83" spans="1:12" ht="14.25" hidden="1" thickTop="1" thickBot="1" x14ac:dyDescent="0.25">
      <c r="A83" s="729" t="s">
        <v>407</v>
      </c>
      <c r="B83" s="631"/>
      <c r="C83" s="1137">
        <f>C82/C81</f>
        <v>0.14513163097088402</v>
      </c>
      <c r="D83" s="1137">
        <f t="shared" ref="D83:K83" si="12">D82/D81</f>
        <v>0.31262901676898175</v>
      </c>
      <c r="E83" s="1137">
        <f t="shared" si="12"/>
        <v>2.7776400369922072E-2</v>
      </c>
      <c r="F83" s="1137">
        <f t="shared" si="12"/>
        <v>0.2486275125375321</v>
      </c>
      <c r="G83" s="1137">
        <f t="shared" si="12"/>
        <v>0.49872591532925031</v>
      </c>
      <c r="H83" s="1137">
        <f t="shared" si="12"/>
        <v>0.78117696472234255</v>
      </c>
      <c r="I83" s="1137">
        <f t="shared" si="12"/>
        <v>6.5581303422720246E-3</v>
      </c>
      <c r="J83" s="1137">
        <f t="shared" si="12"/>
        <v>0.12935934539549024</v>
      </c>
      <c r="K83" s="1137">
        <f t="shared" si="12"/>
        <v>-0.51395103521024799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A2" sqref="A2"/>
      <selection pane="bottomLeft" activeCell="I6" sqref="I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20908911</v>
      </c>
      <c r="D5" s="418">
        <v>3488650</v>
      </c>
      <c r="E5" s="412">
        <v>2515690</v>
      </c>
      <c r="F5" s="806">
        <v>1502562</v>
      </c>
      <c r="G5" s="412">
        <v>907098</v>
      </c>
      <c r="H5" s="412"/>
      <c r="I5" s="412">
        <v>47583</v>
      </c>
      <c r="J5" s="436">
        <v>574378</v>
      </c>
      <c r="K5" s="412">
        <v>3207</v>
      </c>
    </row>
    <row r="6" spans="1:12" ht="14.25" x14ac:dyDescent="0.2">
      <c r="A6" s="913" t="s">
        <v>482</v>
      </c>
      <c r="B6" s="40">
        <v>1130</v>
      </c>
      <c r="C6" s="412"/>
      <c r="D6" s="412"/>
      <c r="E6" s="481"/>
      <c r="F6" s="481"/>
      <c r="G6" s="433"/>
      <c r="H6" s="433"/>
      <c r="I6" s="433"/>
      <c r="J6" s="433"/>
      <c r="K6" s="433"/>
    </row>
    <row r="7" spans="1:12" x14ac:dyDescent="0.2">
      <c r="A7" s="913" t="s">
        <v>117</v>
      </c>
      <c r="B7" s="260">
        <v>1140</v>
      </c>
      <c r="C7" s="412">
        <v>672799</v>
      </c>
      <c r="D7" s="412"/>
      <c r="E7" s="433"/>
      <c r="F7" s="436"/>
      <c r="G7" s="436"/>
      <c r="H7" s="436"/>
      <c r="I7" s="433"/>
      <c r="J7" s="433"/>
      <c r="K7" s="433"/>
    </row>
    <row r="8" spans="1:12" x14ac:dyDescent="0.2">
      <c r="A8" s="913" t="s">
        <v>483</v>
      </c>
      <c r="B8" s="40">
        <v>1150</v>
      </c>
      <c r="C8" s="481"/>
      <c r="D8" s="481"/>
      <c r="E8" s="507"/>
      <c r="F8" s="507"/>
      <c r="G8" s="418">
        <v>669456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21581710</v>
      </c>
      <c r="D12" s="484">
        <f t="shared" si="0"/>
        <v>3488650</v>
      </c>
      <c r="E12" s="484">
        <f t="shared" si="0"/>
        <v>2515690</v>
      </c>
      <c r="F12" s="484">
        <f t="shared" si="0"/>
        <v>1502562</v>
      </c>
      <c r="G12" s="484">
        <f t="shared" si="0"/>
        <v>1576554</v>
      </c>
      <c r="H12" s="484">
        <f t="shared" si="0"/>
        <v>0</v>
      </c>
      <c r="I12" s="484">
        <f t="shared" si="0"/>
        <v>47583</v>
      </c>
      <c r="J12" s="484">
        <f t="shared" si="0"/>
        <v>574378</v>
      </c>
      <c r="K12" s="485">
        <f t="shared" si="0"/>
        <v>3207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1333139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1333139</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1671</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1671</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4901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4901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310540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310540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255019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255019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258</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258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51890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1959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v>368604</v>
      </c>
      <c r="D105" s="492"/>
      <c r="E105" s="433"/>
      <c r="F105" s="433"/>
      <c r="G105" s="433"/>
      <c r="H105" s="698"/>
      <c r="I105" s="433"/>
      <c r="J105" s="433"/>
      <c r="K105" s="433"/>
    </row>
    <row r="106" spans="1:12" ht="12.75" customHeight="1" x14ac:dyDescent="0.2">
      <c r="A106" s="913" t="s">
        <v>1805</v>
      </c>
      <c r="B106" s="40">
        <v>1993</v>
      </c>
      <c r="C106" s="412">
        <v>26867</v>
      </c>
      <c r="D106" s="491"/>
      <c r="E106" s="436"/>
      <c r="F106" s="436"/>
      <c r="G106" s="436"/>
      <c r="H106" s="436"/>
      <c r="I106" s="431"/>
      <c r="J106" s="436"/>
      <c r="K106" s="436"/>
    </row>
    <row r="107" spans="1:12" ht="12.75" customHeight="1" x14ac:dyDescent="0.2">
      <c r="A107" s="913" t="s">
        <v>82</v>
      </c>
      <c r="B107" s="40">
        <v>1999</v>
      </c>
      <c r="C107" s="483">
        <v>6805</v>
      </c>
      <c r="D107" s="412"/>
      <c r="E107" s="412"/>
      <c r="F107" s="412"/>
      <c r="G107" s="412"/>
      <c r="H107" s="412"/>
      <c r="I107" s="412"/>
      <c r="J107" s="436"/>
      <c r="K107" s="412"/>
    </row>
    <row r="108" spans="1:12" ht="12.75" customHeight="1" thickBot="1" x14ac:dyDescent="0.25">
      <c r="A108" s="464" t="s">
        <v>577</v>
      </c>
      <c r="B108" s="738"/>
      <c r="C108" s="484">
        <f>SUM(C95:C107)</f>
        <v>404235</v>
      </c>
      <c r="D108" s="484">
        <f t="shared" ref="D108:K108" si="3">SUM(D95:D107)</f>
        <v>51890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23889802</v>
      </c>
      <c r="D109" s="493">
        <f t="shared" si="4"/>
        <v>3540540</v>
      </c>
      <c r="E109" s="493">
        <f t="shared" si="4"/>
        <v>2515690</v>
      </c>
      <c r="F109" s="493">
        <f t="shared" si="4"/>
        <v>1504233</v>
      </c>
      <c r="G109" s="493">
        <f t="shared" si="4"/>
        <v>1576554</v>
      </c>
      <c r="H109" s="493">
        <f t="shared" si="4"/>
        <v>0</v>
      </c>
      <c r="I109" s="493">
        <f t="shared" si="4"/>
        <v>47583</v>
      </c>
      <c r="J109" s="493">
        <f t="shared" si="4"/>
        <v>574378</v>
      </c>
      <c r="K109" s="443">
        <f t="shared" si="4"/>
        <v>3207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6937554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6937554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237963</v>
      </c>
      <c r="D124" s="492"/>
      <c r="E124" s="433"/>
      <c r="F124" s="806"/>
      <c r="G124" s="433"/>
      <c r="H124" s="433"/>
      <c r="I124" s="433"/>
      <c r="J124" s="433"/>
      <c r="K124" s="433"/>
    </row>
    <row r="125" spans="1:11" ht="12.75" customHeight="1" x14ac:dyDescent="0.2">
      <c r="A125" s="913" t="s">
        <v>1837</v>
      </c>
      <c r="B125" s="262">
        <v>3105</v>
      </c>
      <c r="C125" s="412">
        <v>505468</v>
      </c>
      <c r="D125" s="492"/>
      <c r="E125" s="433"/>
      <c r="F125" s="412"/>
      <c r="G125" s="433"/>
      <c r="H125" s="433"/>
      <c r="I125" s="433"/>
      <c r="J125" s="433"/>
      <c r="K125" s="433"/>
    </row>
    <row r="126" spans="1:11" ht="12.75" customHeight="1" x14ac:dyDescent="0.2">
      <c r="A126" s="913" t="s">
        <v>1035</v>
      </c>
      <c r="B126" s="262">
        <v>3110</v>
      </c>
      <c r="C126" s="483">
        <v>495713</v>
      </c>
      <c r="D126" s="412"/>
      <c r="E126" s="433"/>
      <c r="F126" s="412"/>
      <c r="G126" s="433"/>
      <c r="H126" s="433"/>
      <c r="I126" s="433"/>
      <c r="J126" s="433"/>
      <c r="K126" s="433"/>
    </row>
    <row r="127" spans="1:11" ht="12.75" customHeight="1" x14ac:dyDescent="0.2">
      <c r="A127" s="913" t="s">
        <v>112</v>
      </c>
      <c r="B127" s="262">
        <v>3120</v>
      </c>
      <c r="C127" s="412">
        <v>102105</v>
      </c>
      <c r="D127" s="492"/>
      <c r="E127" s="433"/>
      <c r="F127" s="412"/>
      <c r="G127" s="433"/>
      <c r="H127" s="433"/>
      <c r="I127" s="433"/>
      <c r="J127" s="433"/>
      <c r="K127" s="433"/>
    </row>
    <row r="128" spans="1:11" ht="12.75" customHeight="1" x14ac:dyDescent="0.2">
      <c r="A128" s="913" t="s">
        <v>1838</v>
      </c>
      <c r="B128" s="262">
        <v>3130</v>
      </c>
      <c r="C128" s="412">
        <v>4802</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1346051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208051</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208051</v>
      </c>
      <c r="D144" s="433"/>
      <c r="E144" s="492"/>
      <c r="F144" s="433"/>
      <c r="G144" s="485">
        <f>SUM(G142:G143)</f>
        <v>0</v>
      </c>
      <c r="H144" s="433"/>
      <c r="I144" s="433"/>
      <c r="J144" s="433"/>
      <c r="K144" s="433"/>
    </row>
    <row r="145" spans="1:11" ht="12.75" customHeight="1" thickTop="1" thickBot="1" x14ac:dyDescent="0.25">
      <c r="A145" s="922" t="s">
        <v>1246</v>
      </c>
      <c r="B145" s="923">
        <v>3360</v>
      </c>
      <c r="C145" s="424">
        <v>9483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9225</v>
      </c>
      <c r="G151" s="436"/>
      <c r="H151" s="433"/>
      <c r="I151" s="433"/>
      <c r="J151" s="433"/>
      <c r="K151" s="433"/>
    </row>
    <row r="152" spans="1:11" ht="12.75" customHeight="1" x14ac:dyDescent="0.2">
      <c r="A152" s="913" t="s">
        <v>1247</v>
      </c>
      <c r="B152" s="262">
        <v>3510</v>
      </c>
      <c r="C152" s="483"/>
      <c r="D152" s="412"/>
      <c r="E152" s="492"/>
      <c r="F152" s="412">
        <v>879938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889163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1563585</v>
      </c>
      <c r="D172" s="924">
        <f t="shared" si="6"/>
        <v>0</v>
      </c>
      <c r="E172" s="924">
        <f t="shared" si="6"/>
        <v>0</v>
      </c>
      <c r="F172" s="924">
        <f t="shared" si="6"/>
        <v>889163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8501139</v>
      </c>
      <c r="D173" s="493">
        <f>SUM(D121,D172)</f>
        <v>0</v>
      </c>
      <c r="E173" s="493">
        <f>SUM(E121,E172)</f>
        <v>0</v>
      </c>
      <c r="F173" s="493">
        <f t="shared" ref="F173:K173" si="7">SUM(F121,F172)</f>
        <v>889163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5" t="s">
        <v>1962</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1963</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1964</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852327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194868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1047195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1160561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1160561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16350</v>
      </c>
      <c r="D215" s="412"/>
      <c r="E215" s="433"/>
      <c r="F215" s="412"/>
      <c r="G215" s="412"/>
      <c r="H215" s="433"/>
      <c r="I215" s="433"/>
      <c r="J215" s="433"/>
      <c r="K215" s="433"/>
    </row>
    <row r="216" spans="1:11" ht="12.75" customHeight="1" thickBot="1" x14ac:dyDescent="0.25">
      <c r="A216" s="464" t="s">
        <v>1057</v>
      </c>
      <c r="B216" s="457"/>
      <c r="C216" s="484">
        <f>SUM(C213:C215)</f>
        <v>16350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315853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315853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127920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113755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345943</v>
      </c>
      <c r="D270" s="424"/>
      <c r="E270" s="433"/>
      <c r="F270" s="424"/>
      <c r="G270" s="424"/>
      <c r="H270" s="433"/>
      <c r="I270" s="433"/>
      <c r="J270" s="433"/>
      <c r="K270" s="433"/>
    </row>
    <row r="271" spans="1:11" ht="12.75" customHeight="1" thickTop="1" thickBot="1" x14ac:dyDescent="0.25">
      <c r="A271" s="913" t="s">
        <v>443</v>
      </c>
      <c r="B271" s="40">
        <v>4992</v>
      </c>
      <c r="C271" s="497">
        <v>80917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3208494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3208494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35599435</v>
      </c>
      <c r="D275" s="493">
        <f t="shared" si="12"/>
        <v>3540540</v>
      </c>
      <c r="E275" s="493">
        <f t="shared" si="12"/>
        <v>2515690</v>
      </c>
      <c r="F275" s="493">
        <f t="shared" si="12"/>
        <v>2393396</v>
      </c>
      <c r="G275" s="493">
        <f t="shared" si="12"/>
        <v>1576554</v>
      </c>
      <c r="H275" s="493">
        <f t="shared" si="12"/>
        <v>0</v>
      </c>
      <c r="I275" s="493">
        <f t="shared" si="12"/>
        <v>47583</v>
      </c>
      <c r="J275" s="493">
        <f t="shared" si="12"/>
        <v>574378</v>
      </c>
      <c r="K275" s="443">
        <f t="shared" si="12"/>
        <v>3207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6" activePane="bottomLeft" state="frozen"/>
      <selection activeCell="A2" sqref="A2"/>
      <selection pane="bottomLeft" activeCell="L102" sqref="L10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7" t="s">
        <v>338</v>
      </c>
      <c r="B3" s="2238"/>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11221211</v>
      </c>
      <c r="D5" s="412">
        <v>5392994</v>
      </c>
      <c r="E5" s="412">
        <v>407501</v>
      </c>
      <c r="F5" s="412">
        <v>407557</v>
      </c>
      <c r="G5" s="412">
        <v>617575</v>
      </c>
      <c r="H5" s="412">
        <v>100</v>
      </c>
      <c r="I5" s="436"/>
      <c r="J5" s="436"/>
      <c r="K5" s="414">
        <f>SUM(C5:J5)</f>
        <v>18046938</v>
      </c>
      <c r="L5" s="412">
        <v>17642053</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116932</v>
      </c>
      <c r="D7" s="436"/>
      <c r="E7" s="436">
        <v>105263</v>
      </c>
      <c r="F7" s="436">
        <v>412292</v>
      </c>
      <c r="G7" s="436"/>
      <c r="H7" s="436"/>
      <c r="I7" s="436"/>
      <c r="J7" s="436"/>
      <c r="K7" s="414">
        <f t="shared" ref="K7:K32" si="0">SUM(C7:J7)</f>
        <v>634487</v>
      </c>
      <c r="L7" s="412">
        <v>848422</v>
      </c>
    </row>
    <row r="8" spans="1:14" x14ac:dyDescent="0.2">
      <c r="A8" s="1814" t="s">
        <v>172</v>
      </c>
      <c r="B8" s="267">
        <v>1200</v>
      </c>
      <c r="C8" s="412">
        <v>1984040</v>
      </c>
      <c r="D8" s="412">
        <v>53976</v>
      </c>
      <c r="E8" s="412">
        <v>62</v>
      </c>
      <c r="F8" s="412">
        <v>64829</v>
      </c>
      <c r="G8" s="412"/>
      <c r="H8" s="412"/>
      <c r="I8" s="436"/>
      <c r="J8" s="436"/>
      <c r="K8" s="414">
        <f t="shared" si="0"/>
        <v>2102907</v>
      </c>
      <c r="L8" s="412">
        <v>1745500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597570</v>
      </c>
      <c r="D10" s="412">
        <v>212157</v>
      </c>
      <c r="E10" s="412">
        <v>43531</v>
      </c>
      <c r="F10" s="412">
        <v>10457</v>
      </c>
      <c r="G10" s="412"/>
      <c r="H10" s="412"/>
      <c r="I10" s="436"/>
      <c r="J10" s="436"/>
      <c r="K10" s="414">
        <f t="shared" si="0"/>
        <v>863715</v>
      </c>
      <c r="L10" s="412">
        <v>971613</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249043</v>
      </c>
      <c r="D14" s="412"/>
      <c r="E14" s="412">
        <v>6445</v>
      </c>
      <c r="F14" s="412">
        <v>9016</v>
      </c>
      <c r="G14" s="412"/>
      <c r="H14" s="412"/>
      <c r="I14" s="436"/>
      <c r="J14" s="436"/>
      <c r="K14" s="414">
        <f t="shared" si="0"/>
        <v>264504</v>
      </c>
      <c r="L14" s="412">
        <v>229900</v>
      </c>
    </row>
    <row r="15" spans="1:14" x14ac:dyDescent="0.2">
      <c r="A15" s="1814" t="s">
        <v>1140</v>
      </c>
      <c r="B15" s="267">
        <v>1600</v>
      </c>
      <c r="C15" s="412">
        <v>68631</v>
      </c>
      <c r="D15" s="412">
        <v>21987</v>
      </c>
      <c r="E15" s="412"/>
      <c r="F15" s="412">
        <v>4192</v>
      </c>
      <c r="G15" s="412"/>
      <c r="H15" s="412"/>
      <c r="I15" s="436"/>
      <c r="J15" s="436"/>
      <c r="K15" s="414">
        <f t="shared" si="0"/>
        <v>94810</v>
      </c>
      <c r="L15" s="412">
        <v>72550</v>
      </c>
    </row>
    <row r="16" spans="1:14" x14ac:dyDescent="0.2">
      <c r="A16" s="1814" t="s">
        <v>1165</v>
      </c>
      <c r="B16" s="267" t="s">
        <v>503</v>
      </c>
      <c r="C16" s="412"/>
      <c r="D16" s="412"/>
      <c r="E16" s="412"/>
      <c r="F16" s="412">
        <v>796</v>
      </c>
      <c r="G16" s="412"/>
      <c r="H16" s="412"/>
      <c r="I16" s="436"/>
      <c r="J16" s="436"/>
      <c r="K16" s="414">
        <f t="shared" si="0"/>
        <v>796</v>
      </c>
      <c r="L16" s="412">
        <v>305700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1150807</v>
      </c>
      <c r="D18" s="412">
        <v>72</v>
      </c>
      <c r="E18" s="412">
        <v>25106</v>
      </c>
      <c r="F18" s="412">
        <v>60940</v>
      </c>
      <c r="G18" s="412">
        <v>56618</v>
      </c>
      <c r="H18" s="412"/>
      <c r="I18" s="436"/>
      <c r="J18" s="436"/>
      <c r="K18" s="414">
        <f t="shared" si="0"/>
        <v>1293543</v>
      </c>
      <c r="L18" s="412">
        <v>1113845</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15388234</v>
      </c>
      <c r="D33" s="415">
        <f t="shared" ref="D33:L33" si="1">SUM(D5:D32)</f>
        <v>5681186</v>
      </c>
      <c r="E33" s="415">
        <f t="shared" si="1"/>
        <v>587908</v>
      </c>
      <c r="F33" s="415">
        <f t="shared" si="1"/>
        <v>970079</v>
      </c>
      <c r="G33" s="415">
        <f t="shared" si="1"/>
        <v>674193</v>
      </c>
      <c r="H33" s="415">
        <f t="shared" si="1"/>
        <v>100</v>
      </c>
      <c r="I33" s="415">
        <f t="shared" si="1"/>
        <v>0</v>
      </c>
      <c r="J33" s="415">
        <f t="shared" si="1"/>
        <v>0</v>
      </c>
      <c r="K33" s="415">
        <f t="shared" si="1"/>
        <v>23301700</v>
      </c>
      <c r="L33" s="415">
        <f t="shared" si="1"/>
        <v>22929583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374996</v>
      </c>
      <c r="D36" s="418">
        <v>1224</v>
      </c>
      <c r="E36" s="418"/>
      <c r="F36" s="418"/>
      <c r="G36" s="418"/>
      <c r="H36" s="418"/>
      <c r="I36" s="436"/>
      <c r="J36" s="436"/>
      <c r="K36" s="414">
        <f t="shared" ref="K36:K41" si="2">SUM(C36:J36)</f>
        <v>376220</v>
      </c>
      <c r="L36" s="412">
        <v>401000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183020</v>
      </c>
      <c r="D38" s="412"/>
      <c r="E38" s="412">
        <v>745</v>
      </c>
      <c r="F38" s="412">
        <v>9277</v>
      </c>
      <c r="G38" s="412"/>
      <c r="H38" s="412"/>
      <c r="I38" s="436"/>
      <c r="J38" s="436"/>
      <c r="K38" s="414">
        <f t="shared" si="2"/>
        <v>193042</v>
      </c>
      <c r="L38" s="412">
        <v>330941</v>
      </c>
    </row>
    <row r="39" spans="1:14" x14ac:dyDescent="0.2">
      <c r="A39" s="1814" t="s">
        <v>223</v>
      </c>
      <c r="B39" s="267">
        <v>2140</v>
      </c>
      <c r="C39" s="412">
        <v>20000</v>
      </c>
      <c r="D39" s="412"/>
      <c r="E39" s="412">
        <v>55102</v>
      </c>
      <c r="F39" s="412"/>
      <c r="G39" s="412"/>
      <c r="H39" s="412"/>
      <c r="I39" s="436"/>
      <c r="J39" s="436"/>
      <c r="K39" s="414">
        <f t="shared" si="2"/>
        <v>75102</v>
      </c>
      <c r="L39" s="412">
        <v>234000</v>
      </c>
    </row>
    <row r="40" spans="1:14" x14ac:dyDescent="0.2">
      <c r="A40" s="1814" t="s">
        <v>224</v>
      </c>
      <c r="B40" s="267">
        <v>2150</v>
      </c>
      <c r="C40" s="412">
        <v>31744</v>
      </c>
      <c r="D40" s="412"/>
      <c r="E40" s="412">
        <v>16796</v>
      </c>
      <c r="F40" s="412"/>
      <c r="G40" s="412"/>
      <c r="H40" s="412"/>
      <c r="I40" s="436"/>
      <c r="J40" s="436"/>
      <c r="K40" s="414">
        <f t="shared" si="2"/>
        <v>48540</v>
      </c>
      <c r="L40" s="412">
        <v>350000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609760</v>
      </c>
      <c r="D42" s="415">
        <f t="shared" ref="D42:L42" si="3">SUM(D36:D41)</f>
        <v>1224</v>
      </c>
      <c r="E42" s="415">
        <f t="shared" si="3"/>
        <v>72643</v>
      </c>
      <c r="F42" s="415">
        <f t="shared" si="3"/>
        <v>9277</v>
      </c>
      <c r="G42" s="415">
        <f t="shared" si="3"/>
        <v>0</v>
      </c>
      <c r="H42" s="415">
        <f t="shared" si="3"/>
        <v>0</v>
      </c>
      <c r="I42" s="415">
        <f t="shared" si="3"/>
        <v>0</v>
      </c>
      <c r="J42" s="415">
        <f t="shared" si="3"/>
        <v>0</v>
      </c>
      <c r="K42" s="415">
        <f t="shared" si="3"/>
        <v>692904</v>
      </c>
      <c r="L42" s="415">
        <f t="shared" si="3"/>
        <v>1315941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122360</v>
      </c>
      <c r="D44" s="418">
        <v>26163</v>
      </c>
      <c r="E44" s="418">
        <v>204652</v>
      </c>
      <c r="F44" s="418">
        <v>18514</v>
      </c>
      <c r="G44" s="418">
        <v>4730</v>
      </c>
      <c r="H44" s="418"/>
      <c r="I44" s="436"/>
      <c r="J44" s="436"/>
      <c r="K44" s="420">
        <f>SUM(C44:J44)</f>
        <v>376419</v>
      </c>
      <c r="L44" s="418">
        <v>437034</v>
      </c>
    </row>
    <row r="45" spans="1:14" x14ac:dyDescent="0.2">
      <c r="A45" s="1814" t="s">
        <v>976</v>
      </c>
      <c r="B45" s="267">
        <v>2220</v>
      </c>
      <c r="C45" s="412">
        <v>218273</v>
      </c>
      <c r="D45" s="412"/>
      <c r="E45" s="412"/>
      <c r="F45" s="412">
        <v>44572</v>
      </c>
      <c r="G45" s="412"/>
      <c r="H45" s="412"/>
      <c r="I45" s="436"/>
      <c r="J45" s="436"/>
      <c r="K45" s="420">
        <f>SUM(C45:J45)</f>
        <v>262845</v>
      </c>
      <c r="L45" s="412">
        <v>308230</v>
      </c>
    </row>
    <row r="46" spans="1:14" x14ac:dyDescent="0.2">
      <c r="A46" s="1814" t="s">
        <v>977</v>
      </c>
      <c r="B46" s="267">
        <v>2230</v>
      </c>
      <c r="C46" s="412"/>
      <c r="D46" s="412"/>
      <c r="E46" s="412">
        <v>20178</v>
      </c>
      <c r="F46" s="412">
        <v>8414</v>
      </c>
      <c r="G46" s="412"/>
      <c r="H46" s="412"/>
      <c r="I46" s="436"/>
      <c r="J46" s="436"/>
      <c r="K46" s="420">
        <f>SUM(C46:J46)</f>
        <v>28592</v>
      </c>
      <c r="L46" s="412">
        <v>82000</v>
      </c>
    </row>
    <row r="47" spans="1:14" ht="12.75" customHeight="1" thickBot="1" x14ac:dyDescent="0.25">
      <c r="A47" s="887" t="s">
        <v>660</v>
      </c>
      <c r="B47" s="468" t="s">
        <v>33</v>
      </c>
      <c r="C47" s="415">
        <f>SUM(C44:C46)</f>
        <v>340633</v>
      </c>
      <c r="D47" s="415">
        <f t="shared" ref="D47:K47" si="4">SUM(D44:D46)</f>
        <v>26163</v>
      </c>
      <c r="E47" s="415">
        <f t="shared" si="4"/>
        <v>224830</v>
      </c>
      <c r="F47" s="415">
        <f t="shared" si="4"/>
        <v>71500</v>
      </c>
      <c r="G47" s="415">
        <f t="shared" si="4"/>
        <v>4730</v>
      </c>
      <c r="H47" s="415">
        <f t="shared" si="4"/>
        <v>0</v>
      </c>
      <c r="I47" s="415">
        <f t="shared" si="4"/>
        <v>0</v>
      </c>
      <c r="J47" s="415">
        <f t="shared" si="4"/>
        <v>0</v>
      </c>
      <c r="K47" s="415">
        <f t="shared" si="4"/>
        <v>667856</v>
      </c>
      <c r="L47" s="415">
        <f>SUM(L44:L46)</f>
        <v>827264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32764</v>
      </c>
      <c r="D49" s="418">
        <v>97716</v>
      </c>
      <c r="E49" s="418">
        <v>199279</v>
      </c>
      <c r="F49" s="418">
        <v>323</v>
      </c>
      <c r="G49" s="418"/>
      <c r="H49" s="418">
        <v>103793</v>
      </c>
      <c r="I49" s="436"/>
      <c r="J49" s="436"/>
      <c r="K49" s="420">
        <f>SUM(C49:J49)</f>
        <v>433875</v>
      </c>
      <c r="L49" s="418">
        <v>680750</v>
      </c>
    </row>
    <row r="50" spans="1:14" x14ac:dyDescent="0.2">
      <c r="A50" s="1814" t="s">
        <v>979</v>
      </c>
      <c r="B50" s="267">
        <v>2320</v>
      </c>
      <c r="C50" s="412">
        <v>627785</v>
      </c>
      <c r="D50" s="412">
        <v>106753</v>
      </c>
      <c r="E50" s="412">
        <v>39764</v>
      </c>
      <c r="F50" s="412">
        <v>5540</v>
      </c>
      <c r="G50" s="412"/>
      <c r="H50" s="412">
        <v>2588</v>
      </c>
      <c r="I50" s="436"/>
      <c r="J50" s="436"/>
      <c r="K50" s="420">
        <f>SUM(C50:J50)</f>
        <v>782430</v>
      </c>
      <c r="L50" s="412">
        <v>913929</v>
      </c>
    </row>
    <row r="51" spans="1:14" x14ac:dyDescent="0.2">
      <c r="A51" s="1814" t="s">
        <v>45</v>
      </c>
      <c r="B51" s="267">
        <v>2330</v>
      </c>
      <c r="C51" s="412"/>
      <c r="D51" s="412"/>
      <c r="E51" s="412"/>
      <c r="F51" s="412"/>
      <c r="G51" s="412"/>
      <c r="H51" s="412"/>
      <c r="I51" s="436"/>
      <c r="J51" s="436"/>
      <c r="K51" s="420">
        <f>SUM(C51:J51)</f>
        <v>0</v>
      </c>
      <c r="L51" s="412">
        <v>41200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660549</v>
      </c>
      <c r="D53" s="415">
        <f t="shared" ref="D53:L53" si="5">SUM(D49:D52)</f>
        <v>204469</v>
      </c>
      <c r="E53" s="415">
        <f t="shared" si="5"/>
        <v>239043</v>
      </c>
      <c r="F53" s="415">
        <f t="shared" si="5"/>
        <v>5863</v>
      </c>
      <c r="G53" s="415">
        <f t="shared" si="5"/>
        <v>0</v>
      </c>
      <c r="H53" s="415">
        <f t="shared" si="5"/>
        <v>106381</v>
      </c>
      <c r="I53" s="415">
        <f t="shared" si="5"/>
        <v>0</v>
      </c>
      <c r="J53" s="415">
        <f t="shared" si="5"/>
        <v>0</v>
      </c>
      <c r="K53" s="415">
        <f t="shared" si="5"/>
        <v>1216305</v>
      </c>
      <c r="L53" s="415">
        <f t="shared" si="5"/>
        <v>1635879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1324707</v>
      </c>
      <c r="D55" s="418">
        <v>10</v>
      </c>
      <c r="E55" s="418">
        <v>9542</v>
      </c>
      <c r="F55" s="418">
        <v>8994</v>
      </c>
      <c r="G55" s="418"/>
      <c r="H55" s="418">
        <v>5064</v>
      </c>
      <c r="I55" s="436"/>
      <c r="J55" s="436"/>
      <c r="K55" s="420">
        <f>SUM(C55:J55)</f>
        <v>1348317</v>
      </c>
      <c r="L55" s="418">
        <v>1418805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1324707</v>
      </c>
      <c r="D57" s="421">
        <f t="shared" ref="D57:K57" si="6">SUM(D55:D56)</f>
        <v>10</v>
      </c>
      <c r="E57" s="421">
        <f t="shared" si="6"/>
        <v>9542</v>
      </c>
      <c r="F57" s="421">
        <f t="shared" si="6"/>
        <v>8994</v>
      </c>
      <c r="G57" s="421">
        <f t="shared" si="6"/>
        <v>0</v>
      </c>
      <c r="H57" s="421">
        <f t="shared" si="6"/>
        <v>5064</v>
      </c>
      <c r="I57" s="421">
        <f t="shared" si="6"/>
        <v>0</v>
      </c>
      <c r="J57" s="421">
        <f t="shared" si="6"/>
        <v>0</v>
      </c>
      <c r="K57" s="421">
        <f t="shared" si="6"/>
        <v>1348317</v>
      </c>
      <c r="L57" s="415">
        <f>SUM(L55:L56)</f>
        <v>1418805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143601</v>
      </c>
      <c r="D59" s="418"/>
      <c r="E59" s="418">
        <v>9177</v>
      </c>
      <c r="F59" s="418">
        <v>8641</v>
      </c>
      <c r="G59" s="418"/>
      <c r="H59" s="418">
        <v>689</v>
      </c>
      <c r="I59" s="436"/>
      <c r="J59" s="436"/>
      <c r="K59" s="420">
        <f t="shared" ref="K59:K64" si="7">SUM(C59:J59)</f>
        <v>162108</v>
      </c>
      <c r="L59" s="418">
        <v>130590</v>
      </c>
      <c r="M59" s="15"/>
      <c r="N59" s="15"/>
    </row>
    <row r="60" spans="1:14" s="16" customFormat="1" x14ac:dyDescent="0.2">
      <c r="A60" s="1814" t="s">
        <v>543</v>
      </c>
      <c r="B60" s="267">
        <v>2520</v>
      </c>
      <c r="C60" s="412">
        <v>80218</v>
      </c>
      <c r="D60" s="412"/>
      <c r="E60" s="412">
        <v>932</v>
      </c>
      <c r="F60" s="412"/>
      <c r="G60" s="412"/>
      <c r="H60" s="412"/>
      <c r="I60" s="436"/>
      <c r="J60" s="436"/>
      <c r="K60" s="420">
        <f t="shared" si="7"/>
        <v>81150</v>
      </c>
      <c r="L60" s="412">
        <v>178358</v>
      </c>
      <c r="M60" s="15"/>
      <c r="N60" s="15"/>
    </row>
    <row r="61" spans="1:14" s="16" customFormat="1" x14ac:dyDescent="0.2">
      <c r="A61" s="1814" t="s">
        <v>221</v>
      </c>
      <c r="B61" s="267">
        <v>2540</v>
      </c>
      <c r="C61" s="412"/>
      <c r="D61" s="412"/>
      <c r="E61" s="412">
        <v>181906</v>
      </c>
      <c r="F61" s="412"/>
      <c r="G61" s="412"/>
      <c r="H61" s="412"/>
      <c r="I61" s="436"/>
      <c r="J61" s="436"/>
      <c r="K61" s="420">
        <f t="shared" si="7"/>
        <v>181906</v>
      </c>
      <c r="L61" s="412">
        <v>205000</v>
      </c>
      <c r="M61" s="15"/>
      <c r="N61" s="15"/>
    </row>
    <row r="62" spans="1:14" s="16" customFormat="1" x14ac:dyDescent="0.2">
      <c r="A62" s="1814" t="s">
        <v>1129</v>
      </c>
      <c r="B62" s="267">
        <v>2550</v>
      </c>
      <c r="C62" s="412"/>
      <c r="D62" s="412"/>
      <c r="E62" s="412"/>
      <c r="F62" s="412"/>
      <c r="G62" s="412"/>
      <c r="H62" s="412"/>
      <c r="I62" s="436"/>
      <c r="J62" s="436"/>
      <c r="K62" s="420">
        <f t="shared" si="7"/>
        <v>0</v>
      </c>
      <c r="L62" s="412">
        <v>1000</v>
      </c>
      <c r="M62" s="15"/>
      <c r="N62" s="15"/>
    </row>
    <row r="63" spans="1:14" s="15" customFormat="1" x14ac:dyDescent="0.2">
      <c r="A63" s="1814" t="s">
        <v>107</v>
      </c>
      <c r="B63" s="267">
        <v>2560</v>
      </c>
      <c r="C63" s="412">
        <v>394953</v>
      </c>
      <c r="D63" s="412"/>
      <c r="E63" s="412">
        <v>809956</v>
      </c>
      <c r="F63" s="412"/>
      <c r="G63" s="412"/>
      <c r="H63" s="412"/>
      <c r="I63" s="436"/>
      <c r="J63" s="436"/>
      <c r="K63" s="420">
        <f t="shared" si="7"/>
        <v>1204909</v>
      </c>
      <c r="L63" s="412">
        <v>1460107</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618772</v>
      </c>
      <c r="D65" s="415">
        <f t="shared" ref="D65:L65" si="8">SUM(D59:D64)</f>
        <v>0</v>
      </c>
      <c r="E65" s="415">
        <f t="shared" si="8"/>
        <v>1001971</v>
      </c>
      <c r="F65" s="415">
        <f t="shared" si="8"/>
        <v>8641</v>
      </c>
      <c r="G65" s="415">
        <f t="shared" si="8"/>
        <v>0</v>
      </c>
      <c r="H65" s="415">
        <f t="shared" si="8"/>
        <v>689</v>
      </c>
      <c r="I65" s="415">
        <f t="shared" si="8"/>
        <v>0</v>
      </c>
      <c r="J65" s="415">
        <f t="shared" si="8"/>
        <v>0</v>
      </c>
      <c r="K65" s="415">
        <f t="shared" si="8"/>
        <v>1630073</v>
      </c>
      <c r="L65" s="415">
        <f t="shared" si="8"/>
        <v>1975055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v>31462</v>
      </c>
      <c r="D71" s="412"/>
      <c r="E71" s="412"/>
      <c r="F71" s="412"/>
      <c r="G71" s="412"/>
      <c r="H71" s="412"/>
      <c r="I71" s="436"/>
      <c r="J71" s="436"/>
      <c r="K71" s="420">
        <f>SUM(C71:J71)</f>
        <v>31462</v>
      </c>
      <c r="L71" s="412">
        <v>32004</v>
      </c>
      <c r="M71" s="15"/>
      <c r="N71" s="15"/>
    </row>
    <row r="72" spans="1:14" s="16" customFormat="1" ht="12.75" customHeight="1" thickBot="1" x14ac:dyDescent="0.25">
      <c r="A72" s="887" t="s">
        <v>38</v>
      </c>
      <c r="B72" s="465" t="s">
        <v>37</v>
      </c>
      <c r="C72" s="415">
        <f>SUM(C67:C71)</f>
        <v>31462</v>
      </c>
      <c r="D72" s="415">
        <f t="shared" ref="D72:K72" si="9">SUM(D67:D71)</f>
        <v>0</v>
      </c>
      <c r="E72" s="415">
        <f t="shared" si="9"/>
        <v>0</v>
      </c>
      <c r="F72" s="415">
        <f t="shared" si="9"/>
        <v>0</v>
      </c>
      <c r="G72" s="415">
        <f t="shared" si="9"/>
        <v>0</v>
      </c>
      <c r="H72" s="415">
        <f t="shared" si="9"/>
        <v>0</v>
      </c>
      <c r="I72" s="415">
        <f t="shared" si="9"/>
        <v>0</v>
      </c>
      <c r="J72" s="415">
        <f t="shared" si="9"/>
        <v>0</v>
      </c>
      <c r="K72" s="415">
        <f t="shared" si="9"/>
        <v>31462</v>
      </c>
      <c r="L72" s="415">
        <f>SUM(L67:L71)</f>
        <v>32004</v>
      </c>
      <c r="M72" s="15"/>
      <c r="N72" s="15"/>
    </row>
    <row r="73" spans="1:14" s="16" customFormat="1" ht="14.25" thickTop="1" thickBot="1" x14ac:dyDescent="0.25">
      <c r="A73" s="1822" t="s">
        <v>1156</v>
      </c>
      <c r="B73" s="1806" t="s">
        <v>673</v>
      </c>
      <c r="C73" s="423">
        <v>41586</v>
      </c>
      <c r="D73" s="423"/>
      <c r="E73" s="423"/>
      <c r="F73" s="423"/>
      <c r="G73" s="423"/>
      <c r="H73" s="423"/>
      <c r="I73" s="429"/>
      <c r="J73" s="429"/>
      <c r="K73" s="415">
        <f>SUM(C73:J73)</f>
        <v>41586</v>
      </c>
      <c r="L73" s="424">
        <v>44020</v>
      </c>
      <c r="M73" s="15"/>
      <c r="N73" s="15"/>
    </row>
    <row r="74" spans="1:14" ht="12.75" customHeight="1" thickTop="1" thickBot="1" x14ac:dyDescent="0.25">
      <c r="A74" s="887" t="s">
        <v>972</v>
      </c>
      <c r="B74" s="1805">
        <v>2000</v>
      </c>
      <c r="C74" s="425">
        <f>SUM(C42,C47,C53,C57,C65,C72,C73)</f>
        <v>3627469</v>
      </c>
      <c r="D74" s="425">
        <f t="shared" ref="D74:K74" si="10">SUM(D42,D47,D53,D57,D65,D72,D73)</f>
        <v>231866</v>
      </c>
      <c r="E74" s="425">
        <f t="shared" si="10"/>
        <v>1548029</v>
      </c>
      <c r="F74" s="425">
        <f t="shared" si="10"/>
        <v>104275</v>
      </c>
      <c r="G74" s="425">
        <f t="shared" si="10"/>
        <v>4730</v>
      </c>
      <c r="H74" s="425">
        <f t="shared" si="10"/>
        <v>112134</v>
      </c>
      <c r="I74" s="425">
        <f t="shared" si="10"/>
        <v>0</v>
      </c>
      <c r="J74" s="425">
        <f t="shared" si="10"/>
        <v>0</v>
      </c>
      <c r="K74" s="425">
        <f t="shared" si="10"/>
        <v>5628503</v>
      </c>
      <c r="L74" s="425">
        <f>SUM(L42,L47,L53,L57,L65,L72,L73)</f>
        <v>7248968</v>
      </c>
    </row>
    <row r="75" spans="1:14" s="24" customFormat="1" ht="18" customHeight="1" thickTop="1" thickBot="1" x14ac:dyDescent="0.25">
      <c r="A75" s="1813" t="s">
        <v>50</v>
      </c>
      <c r="B75" s="1807" t="s">
        <v>674</v>
      </c>
      <c r="C75" s="423">
        <v>88958</v>
      </c>
      <c r="D75" s="423"/>
      <c r="E75" s="423">
        <v>24891</v>
      </c>
      <c r="F75" s="423">
        <v>11211</v>
      </c>
      <c r="G75" s="423"/>
      <c r="H75" s="423"/>
      <c r="I75" s="429"/>
      <c r="J75" s="429"/>
      <c r="K75" s="415">
        <f>SUM(C75:J75)</f>
        <v>125060</v>
      </c>
      <c r="L75" s="424">
        <v>137131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v>246543</v>
      </c>
      <c r="F78" s="413"/>
      <c r="G78" s="413"/>
      <c r="H78" s="427">
        <v>4034643</v>
      </c>
      <c r="I78" s="507"/>
      <c r="J78" s="507"/>
      <c r="K78" s="414">
        <f t="shared" ref="K78:K83" si="11">SUM(C78:J78)</f>
        <v>4281186</v>
      </c>
      <c r="L78" s="418">
        <v>3982333</v>
      </c>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246543</v>
      </c>
      <c r="F84" s="413"/>
      <c r="G84" s="413"/>
      <c r="H84" s="415">
        <f>SUM(H78:H83)</f>
        <v>4034643</v>
      </c>
      <c r="I84" s="507"/>
      <c r="J84" s="507"/>
      <c r="K84" s="415">
        <f>SUM(K78:K83)</f>
        <v>4281186</v>
      </c>
      <c r="L84" s="415">
        <f>SUM(L78:L83)</f>
        <v>3982333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246543</v>
      </c>
      <c r="F102" s="413"/>
      <c r="G102" s="413"/>
      <c r="H102" s="425">
        <f>SUM(H84,H92,H100,H101)</f>
        <v>4034643</v>
      </c>
      <c r="I102" s="507"/>
      <c r="J102" s="507"/>
      <c r="K102" s="425">
        <f>SUM(K84,K92,K100,K101)</f>
        <v>4281186</v>
      </c>
      <c r="L102" s="425">
        <f>SUM(L84,L92,L100,L101)</f>
        <v>3982333</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19104661</v>
      </c>
      <c r="D114" s="415">
        <f t="shared" ref="D114:K114" si="13">SUM(D33,D74,D75,D102,D112,D113)</f>
        <v>5913052</v>
      </c>
      <c r="E114" s="415">
        <f t="shared" si="13"/>
        <v>2407371</v>
      </c>
      <c r="F114" s="415">
        <f t="shared" si="13"/>
        <v>1085565</v>
      </c>
      <c r="G114" s="415">
        <f t="shared" si="13"/>
        <v>678923</v>
      </c>
      <c r="H114" s="415">
        <f>SUM(H33,H74,H75,H102,H112,H113)</f>
        <v>4146877</v>
      </c>
      <c r="I114" s="415">
        <f t="shared" si="13"/>
        <v>0</v>
      </c>
      <c r="J114" s="415">
        <f t="shared" si="13"/>
        <v>0</v>
      </c>
      <c r="K114" s="415">
        <f t="shared" si="13"/>
        <v>33336449</v>
      </c>
      <c r="L114" s="415">
        <f>SUM(L33,L74,L75,L102,L112,L113)</f>
        <v>34298015</v>
      </c>
    </row>
    <row r="115" spans="1:14" ht="23.25" thickTop="1" x14ac:dyDescent="0.2">
      <c r="A115" s="1826" t="s">
        <v>1177</v>
      </c>
      <c r="B115" s="892"/>
      <c r="C115" s="416"/>
      <c r="D115" s="416"/>
      <c r="E115" s="416"/>
      <c r="F115" s="416"/>
      <c r="G115" s="416"/>
      <c r="H115" s="416"/>
      <c r="I115" s="416"/>
      <c r="J115" s="416"/>
      <c r="K115" s="440">
        <f>'Revenues 9-14'!C275-'Expenditures 15-22'!K114</f>
        <v>2262986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12811</v>
      </c>
      <c r="F123" s="412"/>
      <c r="G123" s="412">
        <v>7102</v>
      </c>
      <c r="H123" s="412"/>
      <c r="I123" s="436"/>
      <c r="J123" s="436"/>
      <c r="K123" s="415">
        <f>SUM(C123:J123)</f>
        <v>19913</v>
      </c>
      <c r="L123" s="412">
        <v>60000</v>
      </c>
    </row>
    <row r="124" spans="1:14" ht="14.25" thickTop="1" thickBot="1" x14ac:dyDescent="0.25">
      <c r="A124" s="1814" t="s">
        <v>221</v>
      </c>
      <c r="B124" s="267">
        <v>2540</v>
      </c>
      <c r="C124" s="412">
        <v>1486741</v>
      </c>
      <c r="D124" s="412"/>
      <c r="E124" s="412">
        <v>420147</v>
      </c>
      <c r="F124" s="412">
        <v>667317</v>
      </c>
      <c r="G124" s="412">
        <v>29881</v>
      </c>
      <c r="H124" s="412">
        <v>130</v>
      </c>
      <c r="I124" s="436"/>
      <c r="J124" s="436"/>
      <c r="K124" s="415">
        <f>SUM(C124:J124)</f>
        <v>2604216</v>
      </c>
      <c r="L124" s="412">
        <v>3148168</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1486741</v>
      </c>
      <c r="D127" s="415">
        <f t="shared" ref="D127:L127" si="14">SUM(D122:D126)</f>
        <v>0</v>
      </c>
      <c r="E127" s="415">
        <f t="shared" si="14"/>
        <v>432958</v>
      </c>
      <c r="F127" s="415">
        <f t="shared" si="14"/>
        <v>667317</v>
      </c>
      <c r="G127" s="415">
        <f t="shared" si="14"/>
        <v>36983</v>
      </c>
      <c r="H127" s="415">
        <f t="shared" si="14"/>
        <v>130</v>
      </c>
      <c r="I127" s="415">
        <f t="shared" si="14"/>
        <v>0</v>
      </c>
      <c r="J127" s="415">
        <f t="shared" si="14"/>
        <v>0</v>
      </c>
      <c r="K127" s="415">
        <f t="shared" si="14"/>
        <v>2624129</v>
      </c>
      <c r="L127" s="415">
        <f t="shared" si="14"/>
        <v>3208168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1486741</v>
      </c>
      <c r="D129" s="425">
        <f t="shared" ref="D129:L129" si="15">SUM(D120,D127,D128)</f>
        <v>0</v>
      </c>
      <c r="E129" s="425">
        <f t="shared" si="15"/>
        <v>432958</v>
      </c>
      <c r="F129" s="425">
        <f t="shared" si="15"/>
        <v>667317</v>
      </c>
      <c r="G129" s="425">
        <f t="shared" si="15"/>
        <v>36983</v>
      </c>
      <c r="H129" s="425">
        <f t="shared" si="15"/>
        <v>130</v>
      </c>
      <c r="I129" s="425">
        <f t="shared" si="15"/>
        <v>0</v>
      </c>
      <c r="J129" s="425">
        <f t="shared" si="15"/>
        <v>0</v>
      </c>
      <c r="K129" s="425">
        <f t="shared" si="15"/>
        <v>2624129</v>
      </c>
      <c r="L129" s="425">
        <f t="shared" si="15"/>
        <v>3208168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1486741</v>
      </c>
      <c r="D150" s="415">
        <f t="shared" ref="D150:K150" si="16">SUM(D129,D130,D138,D148,D149)</f>
        <v>0</v>
      </c>
      <c r="E150" s="415">
        <f t="shared" si="16"/>
        <v>432958</v>
      </c>
      <c r="F150" s="415">
        <f t="shared" si="16"/>
        <v>667317</v>
      </c>
      <c r="G150" s="415">
        <f t="shared" si="16"/>
        <v>36983</v>
      </c>
      <c r="H150" s="415">
        <f t="shared" si="16"/>
        <v>130</v>
      </c>
      <c r="I150" s="415">
        <f t="shared" si="16"/>
        <v>0</v>
      </c>
      <c r="J150" s="415">
        <f t="shared" si="16"/>
        <v>0</v>
      </c>
      <c r="K150" s="415">
        <f t="shared" si="16"/>
        <v>2624129</v>
      </c>
      <c r="L150" s="415">
        <f>SUM(L129,L130,L138,L148,L149)</f>
        <v>3208168</v>
      </c>
    </row>
    <row r="151" spans="1:14" ht="12.75" customHeight="1" thickTop="1" x14ac:dyDescent="0.2">
      <c r="A151" s="2242" t="s">
        <v>1403</v>
      </c>
      <c r="B151" s="2243"/>
      <c r="C151" s="416"/>
      <c r="D151" s="416"/>
      <c r="E151" s="416"/>
      <c r="F151" s="416"/>
      <c r="G151" s="416"/>
      <c r="H151" s="416"/>
      <c r="I151" s="416"/>
      <c r="J151" s="413"/>
      <c r="K151" s="440">
        <f>'Revenues 9-14'!D275-'Expenditures 15-22'!K150</f>
        <v>916411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09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13181</v>
      </c>
      <c r="I163" s="413"/>
      <c r="J163" s="413"/>
      <c r="K163" s="414">
        <f>SUM(C163:H163)</f>
        <v>13181</v>
      </c>
      <c r="L163" s="1864">
        <v>18000</v>
      </c>
    </row>
    <row r="164" spans="1:14" ht="33.75" customHeight="1" x14ac:dyDescent="0.2">
      <c r="A164" s="1834" t="s">
        <v>293</v>
      </c>
      <c r="B164" s="536" t="s">
        <v>32</v>
      </c>
      <c r="C164" s="413"/>
      <c r="D164" s="413"/>
      <c r="E164" s="413"/>
      <c r="F164" s="413"/>
      <c r="G164" s="413"/>
      <c r="H164" s="1867">
        <v>2400000</v>
      </c>
      <c r="I164" s="413"/>
      <c r="J164" s="413"/>
      <c r="K164" s="414">
        <f>SUM(C164:J164)</f>
        <v>2400000</v>
      </c>
      <c r="L164" s="1867">
        <v>2435000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2413181</v>
      </c>
      <c r="I166" s="437"/>
      <c r="J166" s="413"/>
      <c r="K166" s="425">
        <f>SUM(K162,K163,K164,K165)</f>
        <v>2413181</v>
      </c>
      <c r="L166" s="425">
        <f>SUM(L162,L163,L164,L165)</f>
        <v>2453000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2413181</v>
      </c>
      <c r="I168" s="437"/>
      <c r="J168" s="413"/>
      <c r="K168" s="425">
        <f>SUM(K154,K166,K167)</f>
        <v>2413181</v>
      </c>
      <c r="L168" s="425">
        <f>SUM(L154,L166,L167)</f>
        <v>2453000</v>
      </c>
    </row>
    <row r="169" spans="1:14" ht="23.25" thickTop="1" x14ac:dyDescent="0.2">
      <c r="A169" s="1826" t="s">
        <v>1177</v>
      </c>
      <c r="B169" s="467"/>
      <c r="C169" s="413"/>
      <c r="D169" s="413"/>
      <c r="E169" s="413"/>
      <c r="F169" s="413"/>
      <c r="G169" s="413"/>
      <c r="H169" s="416"/>
      <c r="I169" s="413"/>
      <c r="J169" s="413"/>
      <c r="K169" s="440">
        <f>'Revenues 9-14'!E275-'Expenditures 15-22'!K168</f>
        <v>102509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9497</v>
      </c>
      <c r="D176" s="412"/>
      <c r="E176" s="412">
        <v>1766174</v>
      </c>
      <c r="F176" s="412"/>
      <c r="G176" s="412"/>
      <c r="H176" s="412"/>
      <c r="I176" s="436"/>
      <c r="J176" s="436"/>
      <c r="K176" s="414">
        <f>SUM(C176:J176)</f>
        <v>1775671</v>
      </c>
      <c r="L176" s="412">
        <v>1615000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9497</v>
      </c>
      <c r="D178" s="425">
        <f t="shared" ref="D178:J178" si="17">SUM(D174,D176,D177)</f>
        <v>0</v>
      </c>
      <c r="E178" s="425">
        <f t="shared" si="17"/>
        <v>1766174</v>
      </c>
      <c r="F178" s="425">
        <f t="shared" si="17"/>
        <v>0</v>
      </c>
      <c r="G178" s="425">
        <f t="shared" si="17"/>
        <v>0</v>
      </c>
      <c r="H178" s="425">
        <f t="shared" si="17"/>
        <v>0</v>
      </c>
      <c r="I178" s="425">
        <f t="shared" si="17"/>
        <v>0</v>
      </c>
      <c r="J178" s="425">
        <f t="shared" si="17"/>
        <v>0</v>
      </c>
      <c r="K178" s="425">
        <f>SUM(K174,K176,K177)</f>
        <v>1775671</v>
      </c>
      <c r="L178" s="425">
        <f>SUM(L174, L176:L177)</f>
        <v>1615000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9497</v>
      </c>
      <c r="D204" s="415">
        <f>SUM(D178,D179)</f>
        <v>0</v>
      </c>
      <c r="E204" s="415">
        <f>SUM(E178,E179,E190)</f>
        <v>1766174</v>
      </c>
      <c r="F204" s="415">
        <f>SUM(F178,F179)</f>
        <v>0</v>
      </c>
      <c r="G204" s="415">
        <f>SUM(G178,G179)</f>
        <v>0</v>
      </c>
      <c r="H204" s="415">
        <f>SUM(H178,H179,H190,H202,H203)</f>
        <v>0</v>
      </c>
      <c r="I204" s="415">
        <f>SUM(I178,I179)</f>
        <v>0</v>
      </c>
      <c r="J204" s="415">
        <f>SUM(J178,J179)</f>
        <v>0</v>
      </c>
      <c r="K204" s="414">
        <f>SUM(K178,K179,K190,K202,K203)</f>
        <v>1775671</v>
      </c>
      <c r="L204" s="415">
        <f>SUM(L178,L179,L190,L202,L203)</f>
        <v>1615000</v>
      </c>
    </row>
    <row r="205" spans="1:14" ht="23.25" thickTop="1" x14ac:dyDescent="0.2">
      <c r="A205" s="1826" t="s">
        <v>1177</v>
      </c>
      <c r="B205" s="467"/>
      <c r="C205" s="416"/>
      <c r="D205" s="416"/>
      <c r="E205" s="416"/>
      <c r="F205" s="416"/>
      <c r="G205" s="416"/>
      <c r="H205" s="416"/>
      <c r="I205" s="413"/>
      <c r="J205" s="413"/>
      <c r="K205" s="440">
        <f>'Revenues 9-14'!F275-'Expenditures 15-22'!K204</f>
        <v>617725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486038</v>
      </c>
      <c r="E209" s="413"/>
      <c r="F209" s="413"/>
      <c r="G209" s="413"/>
      <c r="H209" s="413"/>
      <c r="I209" s="413"/>
      <c r="J209" s="413"/>
      <c r="K209" s="414">
        <f>D209</f>
        <v>486038</v>
      </c>
      <c r="L209" s="412">
        <v>1045450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113480</v>
      </c>
      <c r="E211" s="413"/>
      <c r="F211" s="413"/>
      <c r="G211" s="413"/>
      <c r="H211" s="413"/>
      <c r="I211" s="413"/>
      <c r="J211" s="413"/>
      <c r="K211" s="414">
        <f t="shared" si="19"/>
        <v>113480</v>
      </c>
      <c r="L211" s="412"/>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8531</v>
      </c>
      <c r="E213" s="413"/>
      <c r="F213" s="413"/>
      <c r="G213" s="413"/>
      <c r="H213" s="413"/>
      <c r="I213" s="413"/>
      <c r="J213" s="413"/>
      <c r="K213" s="414">
        <f t="shared" si="19"/>
        <v>8531</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4183</v>
      </c>
      <c r="E217" s="413"/>
      <c r="F217" s="413"/>
      <c r="G217" s="413"/>
      <c r="H217" s="413"/>
      <c r="I217" s="413"/>
      <c r="J217" s="413"/>
      <c r="K217" s="414">
        <f t="shared" si="19"/>
        <v>4183</v>
      </c>
      <c r="L217" s="412"/>
    </row>
    <row r="218" spans="1:12" x14ac:dyDescent="0.2">
      <c r="A218" s="1814" t="s">
        <v>1140</v>
      </c>
      <c r="B218" s="267">
        <v>1600</v>
      </c>
      <c r="C218" s="413"/>
      <c r="D218" s="412">
        <v>2812</v>
      </c>
      <c r="E218" s="413"/>
      <c r="F218" s="413"/>
      <c r="G218" s="413"/>
      <c r="H218" s="413"/>
      <c r="I218" s="413"/>
      <c r="J218" s="413"/>
      <c r="K218" s="414">
        <f t="shared" si="19"/>
        <v>2812</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17561</v>
      </c>
      <c r="E221" s="413"/>
      <c r="F221" s="413"/>
      <c r="G221" s="413"/>
      <c r="H221" s="413"/>
      <c r="I221" s="413"/>
      <c r="J221" s="413"/>
      <c r="K221" s="414">
        <f t="shared" si="19"/>
        <v>17561</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632605</v>
      </c>
      <c r="E223" s="413"/>
      <c r="F223" s="413"/>
      <c r="G223" s="413"/>
      <c r="H223" s="413"/>
      <c r="I223" s="413"/>
      <c r="J223" s="413"/>
      <c r="K223" s="415">
        <f>SUM(K209:K222)</f>
        <v>632605</v>
      </c>
      <c r="L223" s="415">
        <f>SUM(L209:L222)</f>
        <v>1045450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5724</v>
      </c>
      <c r="E226" s="413"/>
      <c r="F226" s="413"/>
      <c r="G226" s="413"/>
      <c r="H226" s="413"/>
      <c r="I226" s="413"/>
      <c r="J226" s="413"/>
      <c r="K226" s="414">
        <f t="shared" ref="K226:K231" si="20">D226</f>
        <v>5724</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v>159</v>
      </c>
      <c r="E229" s="413"/>
      <c r="F229" s="413"/>
      <c r="G229" s="413"/>
      <c r="H229" s="413"/>
      <c r="I229" s="413"/>
      <c r="J229" s="413"/>
      <c r="K229" s="414">
        <f t="shared" si="20"/>
        <v>159</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5883</v>
      </c>
      <c r="E232" s="413"/>
      <c r="F232" s="413"/>
      <c r="G232" s="413"/>
      <c r="H232" s="413"/>
      <c r="I232" s="413"/>
      <c r="J232" s="413"/>
      <c r="K232" s="415">
        <f>SUM(K226:K231)</f>
        <v>5883</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1641</v>
      </c>
      <c r="E234" s="413"/>
      <c r="F234" s="413"/>
      <c r="G234" s="413"/>
      <c r="H234" s="413"/>
      <c r="I234" s="413"/>
      <c r="J234" s="413"/>
      <c r="K234" s="420">
        <f>D234</f>
        <v>1641</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1641</v>
      </c>
      <c r="E237" s="413"/>
      <c r="F237" s="413"/>
      <c r="G237" s="413"/>
      <c r="H237" s="413"/>
      <c r="I237" s="413"/>
      <c r="J237" s="413"/>
      <c r="K237" s="415">
        <f>SUM(K234:K236)</f>
        <v>1641</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6922</v>
      </c>
      <c r="E239" s="413"/>
      <c r="F239" s="413"/>
      <c r="G239" s="413"/>
      <c r="H239" s="413"/>
      <c r="I239" s="413"/>
      <c r="J239" s="413"/>
      <c r="K239" s="420">
        <f>D239</f>
        <v>6922</v>
      </c>
      <c r="L239" s="418"/>
    </row>
    <row r="240" spans="1:12" x14ac:dyDescent="0.2">
      <c r="A240" s="1814" t="s">
        <v>979</v>
      </c>
      <c r="B240" s="267">
        <v>2320</v>
      </c>
      <c r="C240" s="413"/>
      <c r="D240" s="412"/>
      <c r="E240" s="413"/>
      <c r="F240" s="413"/>
      <c r="G240" s="413"/>
      <c r="H240" s="413"/>
      <c r="I240" s="413"/>
      <c r="J240" s="413"/>
      <c r="K240" s="420">
        <f t="shared" ref="K240:K250" si="21">D240</f>
        <v>0</v>
      </c>
      <c r="L240" s="412"/>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6922</v>
      </c>
      <c r="E251" s="413"/>
      <c r="F251" s="413"/>
      <c r="G251" s="413"/>
      <c r="H251" s="413"/>
      <c r="I251" s="413"/>
      <c r="J251" s="413"/>
      <c r="K251" s="415">
        <f>SUM(K239:K250)</f>
        <v>6922</v>
      </c>
      <c r="L251" s="415">
        <f>SUM(L239:L250)</f>
        <v>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59201</v>
      </c>
      <c r="E253" s="413"/>
      <c r="F253" s="413"/>
      <c r="G253" s="413"/>
      <c r="H253" s="413"/>
      <c r="I253" s="413"/>
      <c r="J253" s="413"/>
      <c r="K253" s="420">
        <f>D253</f>
        <v>59201</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59201</v>
      </c>
      <c r="E255" s="413"/>
      <c r="F255" s="413"/>
      <c r="G255" s="413"/>
      <c r="H255" s="413"/>
      <c r="I255" s="413"/>
      <c r="J255" s="413"/>
      <c r="K255" s="415">
        <f>SUM(K253:K254)</f>
        <v>59201</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310477</v>
      </c>
      <c r="E260" s="413"/>
      <c r="F260" s="413"/>
      <c r="G260" s="413"/>
      <c r="H260" s="413"/>
      <c r="I260" s="413"/>
      <c r="J260" s="413"/>
      <c r="K260" s="420">
        <f t="shared" si="22"/>
        <v>310477</v>
      </c>
      <c r="L260" s="412"/>
    </row>
    <row r="261" spans="1:12" x14ac:dyDescent="0.2">
      <c r="A261" s="1814" t="s">
        <v>1129</v>
      </c>
      <c r="B261" s="267">
        <v>2550</v>
      </c>
      <c r="C261" s="413"/>
      <c r="D261" s="412">
        <v>2025</v>
      </c>
      <c r="E261" s="413"/>
      <c r="F261" s="413"/>
      <c r="G261" s="413"/>
      <c r="H261" s="413"/>
      <c r="I261" s="413"/>
      <c r="J261" s="413"/>
      <c r="K261" s="420">
        <f t="shared" si="22"/>
        <v>2025</v>
      </c>
      <c r="L261" s="412"/>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312502</v>
      </c>
      <c r="E264" s="413"/>
      <c r="F264" s="413"/>
      <c r="G264" s="413"/>
      <c r="H264" s="413"/>
      <c r="I264" s="413"/>
      <c r="J264" s="413"/>
      <c r="K264" s="415">
        <f>SUM(K257:K263)</f>
        <v>312502</v>
      </c>
      <c r="L264" s="415">
        <f>SUM(L257:L263)</f>
        <v>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386149</v>
      </c>
      <c r="E273" s="413"/>
      <c r="F273" s="413"/>
      <c r="G273" s="413"/>
      <c r="H273" s="413"/>
      <c r="I273" s="413"/>
      <c r="J273" s="413"/>
      <c r="K273" s="425">
        <f>SUM(K232,K237,K251,K255,K264,K271,K272)</f>
        <v>386149</v>
      </c>
      <c r="L273" s="425">
        <f>SUM(L232,L237,L251,L255,L264,L271,L272)</f>
        <v>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6" t="s">
        <v>595</v>
      </c>
      <c r="B288" s="2248"/>
      <c r="C288" s="413"/>
      <c r="D288" s="415">
        <f>SUM(D223,D273,D274,D278)</f>
        <v>1018754</v>
      </c>
      <c r="E288" s="413"/>
      <c r="F288" s="413"/>
      <c r="G288" s="413"/>
      <c r="H288" s="415">
        <f>H286</f>
        <v>0</v>
      </c>
      <c r="I288" s="413"/>
      <c r="J288" s="413"/>
      <c r="K288" s="415">
        <f>SUM(K223,K273,K274,K278,K286,K287)</f>
        <v>1018754</v>
      </c>
      <c r="L288" s="415">
        <f>SUM(L223,L273,L274,L278,L286,L287)</f>
        <v>1045450</v>
      </c>
    </row>
    <row r="289" spans="1:14" ht="23.25" thickTop="1" x14ac:dyDescent="0.2">
      <c r="A289" s="901" t="s">
        <v>1177</v>
      </c>
      <c r="B289" s="902"/>
      <c r="C289" s="413"/>
      <c r="D289" s="416"/>
      <c r="E289" s="413"/>
      <c r="F289" s="413"/>
      <c r="G289" s="413"/>
      <c r="H289" s="441"/>
      <c r="I289" s="413"/>
      <c r="J289" s="413"/>
      <c r="K289" s="440">
        <f>'Revenues 9-14'!G275-'Expenditures 15-22'!K288</f>
        <v>557800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556151</v>
      </c>
      <c r="H294" s="412"/>
      <c r="I294" s="436"/>
      <c r="J294" s="436"/>
      <c r="K294" s="414">
        <f>SUM(C294:J294)</f>
        <v>556151</v>
      </c>
      <c r="L294" s="436">
        <v>1150000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556151</v>
      </c>
      <c r="H296" s="425">
        <f t="shared" si="23"/>
        <v>0</v>
      </c>
      <c r="I296" s="425">
        <f t="shared" si="23"/>
        <v>0</v>
      </c>
      <c r="J296" s="425">
        <f t="shared" si="23"/>
        <v>0</v>
      </c>
      <c r="K296" s="425">
        <f t="shared" si="23"/>
        <v>556151</v>
      </c>
      <c r="L296" s="425">
        <f t="shared" si="23"/>
        <v>1150000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556151</v>
      </c>
      <c r="H305" s="415">
        <f>SUM(H296,H303)</f>
        <v>0</v>
      </c>
      <c r="I305" s="415">
        <f>SUM(I296)</f>
        <v>0</v>
      </c>
      <c r="J305" s="415">
        <f>SUM(J296)</f>
        <v>0</v>
      </c>
      <c r="K305" s="415">
        <f>SUM(K296,K303,K304)</f>
        <v>556151</v>
      </c>
      <c r="L305" s="415">
        <f>SUM(L296,L303,L304)</f>
        <v>1150000</v>
      </c>
    </row>
    <row r="306" spans="1:14" ht="23.25" customHeight="1" thickTop="1" x14ac:dyDescent="0.2">
      <c r="A306" s="2240" t="s">
        <v>1177</v>
      </c>
      <c r="B306" s="2241"/>
      <c r="C306" s="419"/>
      <c r="D306" s="419"/>
      <c r="E306" s="419"/>
      <c r="F306" s="419"/>
      <c r="G306" s="419"/>
      <c r="H306" s="419"/>
      <c r="I306" s="419"/>
      <c r="J306" s="419"/>
      <c r="K306" s="430">
        <f>'Revenues 9-14'!H275-'Expenditures 15-22'!K305</f>
        <v>-556151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16299</v>
      </c>
      <c r="F314" s="436"/>
      <c r="G314" s="436"/>
      <c r="H314" s="436"/>
      <c r="I314" s="436"/>
      <c r="J314" s="436"/>
      <c r="K314" s="1061">
        <f t="shared" si="24"/>
        <v>16299</v>
      </c>
      <c r="L314" s="436">
        <v>75000</v>
      </c>
      <c r="M314" s="909"/>
      <c r="N314" s="909"/>
    </row>
    <row r="315" spans="1:14" s="19" customFormat="1" x14ac:dyDescent="0.2">
      <c r="A315" s="891" t="s">
        <v>274</v>
      </c>
      <c r="B315" s="529" t="s">
        <v>324</v>
      </c>
      <c r="C315" s="436"/>
      <c r="D315" s="436"/>
      <c r="E315" s="436">
        <v>290417</v>
      </c>
      <c r="F315" s="436"/>
      <c r="G315" s="436"/>
      <c r="H315" s="436"/>
      <c r="I315" s="436"/>
      <c r="J315" s="436"/>
      <c r="K315" s="1061">
        <f t="shared" si="24"/>
        <v>290417</v>
      </c>
      <c r="L315" s="436">
        <v>260000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44189</v>
      </c>
      <c r="D318" s="436"/>
      <c r="E318" s="436">
        <v>50155</v>
      </c>
      <c r="F318" s="436"/>
      <c r="G318" s="436"/>
      <c r="H318" s="436"/>
      <c r="I318" s="436"/>
      <c r="J318" s="436"/>
      <c r="K318" s="1061">
        <f t="shared" si="24"/>
        <v>94344</v>
      </c>
      <c r="L318" s="436">
        <v>110000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61484</v>
      </c>
      <c r="F320" s="436"/>
      <c r="G320" s="436"/>
      <c r="H320" s="436"/>
      <c r="I320" s="436"/>
      <c r="J320" s="436"/>
      <c r="K320" s="1061">
        <f t="shared" si="24"/>
        <v>61484</v>
      </c>
      <c r="L320" s="436">
        <v>70000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44189</v>
      </c>
      <c r="D323" s="1062">
        <f t="shared" ref="D323:J323" si="25">SUM(D312:D322)</f>
        <v>0</v>
      </c>
      <c r="E323" s="1062">
        <f t="shared" si="25"/>
        <v>418355</v>
      </c>
      <c r="F323" s="1062">
        <f t="shared" si="25"/>
        <v>0</v>
      </c>
      <c r="G323" s="1062">
        <f t="shared" si="25"/>
        <v>0</v>
      </c>
      <c r="H323" s="1062">
        <f t="shared" si="25"/>
        <v>0</v>
      </c>
      <c r="I323" s="1062">
        <f t="shared" si="25"/>
        <v>0</v>
      </c>
      <c r="J323" s="1062">
        <f t="shared" si="25"/>
        <v>0</v>
      </c>
      <c r="K323" s="1062">
        <f>SUM(K312:K322)</f>
        <v>462544</v>
      </c>
      <c r="L323" s="1062">
        <f>SUM(L312:L322)</f>
        <v>515000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44189</v>
      </c>
      <c r="D331" s="1062">
        <f t="shared" ref="D331:J331" si="26">SUM(D323)</f>
        <v>0</v>
      </c>
      <c r="E331" s="1062">
        <f t="shared" si="26"/>
        <v>418355</v>
      </c>
      <c r="F331" s="1062">
        <f t="shared" si="26"/>
        <v>0</v>
      </c>
      <c r="G331" s="1062">
        <f t="shared" si="26"/>
        <v>0</v>
      </c>
      <c r="H331" s="1062">
        <f>SUM(H323,H329)</f>
        <v>0</v>
      </c>
      <c r="I331" s="1062">
        <f t="shared" si="26"/>
        <v>0</v>
      </c>
      <c r="J331" s="1062">
        <f t="shared" si="26"/>
        <v>0</v>
      </c>
      <c r="K331" s="1062">
        <f>SUM(K323,K329)</f>
        <v>462544</v>
      </c>
      <c r="L331" s="425">
        <f>SUM(L323,L329,L330)</f>
        <v>515000</v>
      </c>
    </row>
    <row r="332" spans="1:14" ht="12.75" customHeight="1" thickTop="1" x14ac:dyDescent="0.2">
      <c r="A332" s="2242" t="s">
        <v>1177</v>
      </c>
      <c r="B332" s="2243"/>
      <c r="C332" s="413"/>
      <c r="D332" s="413"/>
      <c r="E332" s="413"/>
      <c r="F332" s="413"/>
      <c r="G332" s="413"/>
      <c r="H332" s="413"/>
      <c r="I332" s="413"/>
      <c r="J332" s="413"/>
      <c r="K332" s="1065">
        <f>'Revenues 9-14'!J275-'Expenditures 15-22'!K331</f>
        <v>111834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09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152297</v>
      </c>
      <c r="H338" s="412"/>
      <c r="I338" s="436"/>
      <c r="J338" s="436"/>
      <c r="K338" s="414">
        <f>SUM(C338:J338)</f>
        <v>152297</v>
      </c>
      <c r="L338" s="412">
        <v>350000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152297</v>
      </c>
      <c r="H339" s="415">
        <f t="shared" si="27"/>
        <v>0</v>
      </c>
      <c r="I339" s="415">
        <f t="shared" si="27"/>
        <v>0</v>
      </c>
      <c r="J339" s="415">
        <f t="shared" si="27"/>
        <v>0</v>
      </c>
      <c r="K339" s="415">
        <f t="shared" si="27"/>
        <v>152297</v>
      </c>
      <c r="L339" s="415">
        <f t="shared" si="27"/>
        <v>350000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152297</v>
      </c>
      <c r="H341" s="415">
        <f t="shared" si="28"/>
        <v>0</v>
      </c>
      <c r="I341" s="415">
        <f t="shared" si="28"/>
        <v>0</v>
      </c>
      <c r="J341" s="415">
        <f t="shared" si="28"/>
        <v>0</v>
      </c>
      <c r="K341" s="415">
        <f t="shared" si="28"/>
        <v>152297</v>
      </c>
      <c r="L341" s="415">
        <f t="shared" si="28"/>
        <v>350000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152297</v>
      </c>
      <c r="H354" s="415">
        <f t="shared" si="29"/>
        <v>0</v>
      </c>
      <c r="I354" s="415">
        <f t="shared" si="29"/>
        <v>0</v>
      </c>
      <c r="J354" s="415">
        <f t="shared" si="29"/>
        <v>0</v>
      </c>
      <c r="K354" s="415">
        <f t="shared" si="29"/>
        <v>152297</v>
      </c>
      <c r="L354" s="415">
        <f>SUM(L341,L344,L352,L353)</f>
        <v>350000</v>
      </c>
    </row>
    <row r="355" spans="1:14" ht="23.25" thickTop="1" x14ac:dyDescent="0.2">
      <c r="A355" s="1853" t="s">
        <v>1177</v>
      </c>
      <c r="B355" s="469"/>
      <c r="C355" s="432"/>
      <c r="D355" s="432"/>
      <c r="E355" s="419"/>
      <c r="F355" s="419"/>
      <c r="G355" s="419"/>
      <c r="H355" s="419"/>
      <c r="I355" s="419"/>
      <c r="J355" s="417"/>
      <c r="K355" s="414">
        <f>'Revenues 9-14'!K275-'Expenditures 15-22'!K354</f>
        <v>-149090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1969</v>
      </c>
      <c r="B2" s="835" t="s">
        <v>1935</v>
      </c>
      <c r="C2" s="1084" t="s">
        <v>1936</v>
      </c>
      <c r="D2" s="1084" t="s">
        <v>1937</v>
      </c>
      <c r="E2" s="1084" t="s">
        <v>1938</v>
      </c>
      <c r="F2" s="1084" t="s">
        <v>1939</v>
      </c>
    </row>
    <row r="3" spans="1:6" ht="12" customHeight="1" x14ac:dyDescent="0.2">
      <c r="A3" s="2275"/>
      <c r="B3" s="547"/>
      <c r="C3" s="833"/>
      <c r="D3" s="834" t="s">
        <v>295</v>
      </c>
      <c r="E3" s="833"/>
      <c r="F3" s="834" t="s">
        <v>296</v>
      </c>
    </row>
    <row r="4" spans="1:6" ht="13.7" customHeight="1" x14ac:dyDescent="0.2">
      <c r="A4" s="545" t="s">
        <v>1375</v>
      </c>
      <c r="B4" s="560">
        <f>'Revenues 9-14'!C5</f>
        <v>20908911</v>
      </c>
      <c r="C4" s="512">
        <v>10761301</v>
      </c>
      <c r="D4" s="561">
        <f>B4-C4</f>
        <v>10147610</v>
      </c>
      <c r="E4" s="512">
        <v>21390199</v>
      </c>
      <c r="F4" s="561">
        <f>E4-C4</f>
        <v>10628898</v>
      </c>
    </row>
    <row r="5" spans="1:6" ht="13.7" customHeight="1" x14ac:dyDescent="0.2">
      <c r="A5" s="545" t="s">
        <v>1038</v>
      </c>
      <c r="B5" s="560">
        <f>'Revenues 9-14'!D5</f>
        <v>3488650</v>
      </c>
      <c r="C5" s="512">
        <v>1691062</v>
      </c>
      <c r="D5" s="561">
        <f t="shared" ref="D5:D18" si="0">B5-C5</f>
        <v>1797588</v>
      </c>
      <c r="E5" s="512">
        <v>3361335</v>
      </c>
      <c r="F5" s="561">
        <f>E5-C5</f>
        <v>1670273</v>
      </c>
    </row>
    <row r="6" spans="1:6" ht="13.7" customHeight="1" x14ac:dyDescent="0.2">
      <c r="A6" s="545" t="s">
        <v>480</v>
      </c>
      <c r="B6" s="560">
        <f>'Revenues 9-14'!E5</f>
        <v>2515690</v>
      </c>
      <c r="C6" s="512">
        <v>1218446</v>
      </c>
      <c r="D6" s="561">
        <f t="shared" si="0"/>
        <v>1297244</v>
      </c>
      <c r="E6" s="512">
        <v>2538586</v>
      </c>
      <c r="F6" s="561">
        <f t="shared" ref="F6:F18" si="1">E6-C6</f>
        <v>1320140</v>
      </c>
    </row>
    <row r="7" spans="1:6" ht="13.7" customHeight="1" x14ac:dyDescent="0.2">
      <c r="A7" s="545" t="s">
        <v>162</v>
      </c>
      <c r="B7" s="560">
        <f>'Revenues 9-14'!F5</f>
        <v>1502562</v>
      </c>
      <c r="C7" s="512">
        <v>907276</v>
      </c>
      <c r="D7" s="561">
        <f t="shared" si="0"/>
        <v>595286</v>
      </c>
      <c r="E7" s="512">
        <v>1803596</v>
      </c>
      <c r="F7" s="561">
        <f t="shared" si="1"/>
        <v>896320</v>
      </c>
    </row>
    <row r="8" spans="1:6" ht="13.7" customHeight="1" x14ac:dyDescent="0.2">
      <c r="A8" s="545" t="s">
        <v>1405</v>
      </c>
      <c r="B8" s="560">
        <f>'Revenues 9-14'!G5</f>
        <v>907098</v>
      </c>
      <c r="C8" s="512">
        <v>478840</v>
      </c>
      <c r="D8" s="561">
        <f t="shared" si="0"/>
        <v>428258</v>
      </c>
      <c r="E8" s="512">
        <v>952454</v>
      </c>
      <c r="F8" s="561">
        <f t="shared" si="1"/>
        <v>473614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47583</v>
      </c>
      <c r="C10" s="512">
        <v>25202</v>
      </c>
      <c r="D10" s="561">
        <f t="shared" si="0"/>
        <v>22381</v>
      </c>
      <c r="E10" s="512">
        <v>50333</v>
      </c>
      <c r="F10" s="561">
        <f t="shared" si="1"/>
        <v>25131</v>
      </c>
    </row>
    <row r="11" spans="1:6" x14ac:dyDescent="0.2">
      <c r="A11" s="545" t="s">
        <v>478</v>
      </c>
      <c r="B11" s="560">
        <f>'Revenues 9-14'!J5</f>
        <v>574378</v>
      </c>
      <c r="C11" s="512">
        <v>302425</v>
      </c>
      <c r="D11" s="561">
        <f t="shared" si="0"/>
        <v>271953</v>
      </c>
      <c r="E11" s="512">
        <v>601414</v>
      </c>
      <c r="F11" s="561">
        <f t="shared" si="1"/>
        <v>298989</v>
      </c>
    </row>
    <row r="12" spans="1:6" ht="13.7" customHeight="1" x14ac:dyDescent="0.2">
      <c r="A12" s="545" t="s">
        <v>164</v>
      </c>
      <c r="B12" s="560">
        <f>'Revenues 9-14'!K5</f>
        <v>3207</v>
      </c>
      <c r="C12" s="512">
        <v>2520</v>
      </c>
      <c r="D12" s="561">
        <f t="shared" si="0"/>
        <v>687</v>
      </c>
      <c r="E12" s="512">
        <v>5162</v>
      </c>
      <c r="F12" s="561">
        <f t="shared" si="1"/>
        <v>2642</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672799</v>
      </c>
      <c r="C14" s="512">
        <v>403234</v>
      </c>
      <c r="D14" s="561">
        <f t="shared" si="0"/>
        <v>269565</v>
      </c>
      <c r="E14" s="512">
        <v>801455</v>
      </c>
      <c r="F14" s="561">
        <f t="shared" si="1"/>
        <v>398221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669456</v>
      </c>
      <c r="C16" s="512">
        <v>352830</v>
      </c>
      <c r="D16" s="561">
        <f t="shared" si="0"/>
        <v>316626</v>
      </c>
      <c r="E16" s="512">
        <v>702080</v>
      </c>
      <c r="F16" s="561">
        <f t="shared" si="1"/>
        <v>349250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31290334</v>
      </c>
      <c r="C19" s="562">
        <f>SUM(C4:C18)</f>
        <v>16143136</v>
      </c>
      <c r="D19" s="562">
        <f>SUM(D4:D18)</f>
        <v>15147198</v>
      </c>
      <c r="E19" s="562">
        <f>SUM(E4:E18)</f>
        <v>32206614</v>
      </c>
      <c r="F19" s="562">
        <f>SUM(F4:F18)</f>
        <v>16063478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110" zoomScaleNormal="110" workbookViewId="0">
      <selection activeCell="D36" sqref="D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9" t="s">
        <v>1971</v>
      </c>
      <c r="B2" s="2290"/>
      <c r="C2" s="1626" t="s">
        <v>1940</v>
      </c>
      <c r="D2" s="1626" t="s">
        <v>1941</v>
      </c>
      <c r="E2" s="1626" t="s">
        <v>1942</v>
      </c>
      <c r="F2" s="1626" t="s">
        <v>1943</v>
      </c>
    </row>
    <row r="3" spans="1:7" ht="23.25" customHeight="1" x14ac:dyDescent="0.2">
      <c r="A3" s="2295" t="s">
        <v>1328</v>
      </c>
      <c r="B3" s="2296"/>
      <c r="C3" s="2282"/>
      <c r="D3" s="2283"/>
      <c r="E3" s="2283"/>
      <c r="F3" s="2284"/>
    </row>
    <row r="4" spans="1:7" ht="12.75" customHeight="1" thickBot="1" x14ac:dyDescent="0.25">
      <c r="A4" s="2278" t="s">
        <v>734</v>
      </c>
      <c r="B4" s="2291"/>
      <c r="C4" s="927"/>
      <c r="D4" s="927"/>
      <c r="E4" s="927"/>
      <c r="F4" s="1601">
        <f>SUM(C4+D4)-E4</f>
        <v>0</v>
      </c>
    </row>
    <row r="5" spans="1:7" ht="13.5" thickTop="1" x14ac:dyDescent="0.2">
      <c r="A5" s="2292" t="s">
        <v>1324</v>
      </c>
      <c r="B5" s="2277"/>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3" t="s">
        <v>735</v>
      </c>
      <c r="B15" s="2294"/>
      <c r="C15" s="1601">
        <f>SUM(C6:C14)</f>
        <v>0</v>
      </c>
      <c r="D15" s="1601">
        <f>SUM(D6:D14)</f>
        <v>0</v>
      </c>
      <c r="E15" s="1601">
        <f>SUM(E6:E14)</f>
        <v>0</v>
      </c>
      <c r="F15" s="1601">
        <f>SUM(F6:F14)</f>
        <v>0</v>
      </c>
      <c r="G15" s="685"/>
    </row>
    <row r="16" spans="1:7" s="56" customFormat="1" ht="13.5" thickTop="1" x14ac:dyDescent="0.2">
      <c r="A16" s="2288" t="s">
        <v>1325</v>
      </c>
      <c r="B16" s="2277"/>
      <c r="C16" s="2285"/>
      <c r="D16" s="2286"/>
      <c r="E16" s="2286"/>
      <c r="F16" s="2287"/>
    </row>
    <row r="17" spans="1:11" ht="12.75" customHeight="1" thickBot="1" x14ac:dyDescent="0.25">
      <c r="A17" s="2303" t="s">
        <v>67</v>
      </c>
      <c r="B17" s="2304"/>
      <c r="C17" s="1602"/>
      <c r="D17" s="512"/>
      <c r="E17" s="1602"/>
      <c r="F17" s="1601">
        <f>SUM(C17+D17)-E17</f>
        <v>0</v>
      </c>
    </row>
    <row r="18" spans="1:11" ht="12.75" customHeight="1" thickTop="1" thickBot="1" x14ac:dyDescent="0.25">
      <c r="A18" s="2303" t="s">
        <v>7</v>
      </c>
      <c r="B18" s="2304"/>
      <c r="C18" s="1602"/>
      <c r="D18" s="512"/>
      <c r="E18" s="1602"/>
      <c r="F18" s="1601">
        <f>SUM(C18+D18)-E18</f>
        <v>0</v>
      </c>
    </row>
    <row r="19" spans="1:11" ht="12.75" customHeight="1" thickTop="1" thickBot="1" x14ac:dyDescent="0.25">
      <c r="A19" s="2303" t="s">
        <v>454</v>
      </c>
      <c r="B19" s="2304"/>
      <c r="C19" s="1602"/>
      <c r="D19" s="512"/>
      <c r="E19" s="1602"/>
      <c r="F19" s="1601">
        <f>SUM(C19+D19)-E19</f>
        <v>0</v>
      </c>
    </row>
    <row r="20" spans="1:11" ht="12.75" customHeight="1" thickTop="1" thickBot="1" x14ac:dyDescent="0.25">
      <c r="A20" s="2305" t="s">
        <v>527</v>
      </c>
      <c r="B20" s="2306"/>
      <c r="C20" s="1602"/>
      <c r="D20" s="512"/>
      <c r="E20" s="1602"/>
      <c r="F20" s="1601">
        <f>SUM(C20+D20)-E20</f>
        <v>0</v>
      </c>
    </row>
    <row r="21" spans="1:11" ht="14.25" thickTop="1" thickBot="1" x14ac:dyDescent="0.25">
      <c r="A21" s="2278" t="s">
        <v>736</v>
      </c>
      <c r="B21" s="2294"/>
      <c r="C21" s="1601">
        <f>SUM(C17:C20)</f>
        <v>0</v>
      </c>
      <c r="D21" s="1601">
        <f>SUM(D17:D20)</f>
        <v>0</v>
      </c>
      <c r="E21" s="1601">
        <f>SUM(E17:E20)</f>
        <v>0</v>
      </c>
      <c r="F21" s="1601">
        <f>SUM(F17:F20)</f>
        <v>0</v>
      </c>
      <c r="G21" s="685"/>
    </row>
    <row r="22" spans="1:11" ht="13.5" thickTop="1" x14ac:dyDescent="0.2">
      <c r="A22" s="2307" t="s">
        <v>1326</v>
      </c>
      <c r="B22" s="2277"/>
      <c r="C22" s="2285"/>
      <c r="D22" s="2286"/>
      <c r="E22" s="2286"/>
      <c r="F22" s="2287"/>
    </row>
    <row r="23" spans="1:11" ht="23.25" customHeight="1" thickBot="1" x14ac:dyDescent="0.25">
      <c r="A23" s="2278" t="s">
        <v>737</v>
      </c>
      <c r="B23" s="2294"/>
      <c r="C23" s="927"/>
      <c r="D23" s="927"/>
      <c r="E23" s="927"/>
      <c r="F23" s="1601">
        <f>SUM(C23+D23)-E23</f>
        <v>0</v>
      </c>
      <c r="G23" s="685"/>
    </row>
    <row r="24" spans="1:11" ht="13.5" thickTop="1" x14ac:dyDescent="0.2">
      <c r="A24" s="2307" t="s">
        <v>1327</v>
      </c>
      <c r="B24" s="2277"/>
      <c r="C24" s="2285"/>
      <c r="D24" s="2286"/>
      <c r="E24" s="2286"/>
      <c r="F24" s="2287"/>
    </row>
    <row r="25" spans="1:11" ht="13.5" thickBot="1" x14ac:dyDescent="0.25">
      <c r="A25" s="2278" t="s">
        <v>738</v>
      </c>
      <c r="B25" s="2310"/>
      <c r="C25" s="927"/>
      <c r="D25" s="927"/>
      <c r="E25" s="927"/>
      <c r="F25" s="1601">
        <f>SUM(C25+D25)-E25</f>
        <v>0</v>
      </c>
      <c r="G25" s="685"/>
    </row>
    <row r="26" spans="1:11" ht="13.5" thickTop="1" x14ac:dyDescent="0.2">
      <c r="A26" s="2276" t="s">
        <v>762</v>
      </c>
      <c r="B26" s="2277"/>
      <c r="C26" s="1603"/>
      <c r="D26" s="1603"/>
      <c r="E26" s="1603"/>
      <c r="F26" s="1604"/>
    </row>
    <row r="27" spans="1:11" ht="13.5" thickBot="1" x14ac:dyDescent="0.25">
      <c r="A27" s="2278" t="s">
        <v>1260</v>
      </c>
      <c r="B27" s="2279"/>
      <c r="C27" s="512"/>
      <c r="D27" s="512"/>
      <c r="E27" s="512"/>
      <c r="F27" s="1601">
        <f>SUM(C27+D27)-E27</f>
        <v>0</v>
      </c>
      <c r="G27" s="685"/>
    </row>
    <row r="28" spans="1:11" ht="7.5" customHeight="1" thickTop="1" x14ac:dyDescent="0.2">
      <c r="A28" s="548"/>
    </row>
    <row r="29" spans="1:11" ht="23.25" customHeight="1" x14ac:dyDescent="0.2">
      <c r="A29" s="2308" t="s">
        <v>685</v>
      </c>
      <c r="B29" s="2309"/>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1104" t="s">
        <v>2151</v>
      </c>
      <c r="B31" s="658">
        <v>37408</v>
      </c>
      <c r="C31" s="1102">
        <v>14478190</v>
      </c>
      <c r="D31" s="1607">
        <v>6</v>
      </c>
      <c r="E31" s="1102">
        <v>6916710</v>
      </c>
      <c r="F31" s="1102">
        <v>0</v>
      </c>
      <c r="G31" s="1102"/>
      <c r="H31" s="1102">
        <v>2365000</v>
      </c>
      <c r="I31" s="1103">
        <f>((E31+F31)-H31)+G31</f>
        <v>4551710</v>
      </c>
      <c r="J31" s="1102">
        <v>1121203</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t="s">
        <v>2151</v>
      </c>
      <c r="B33" s="658">
        <v>37408</v>
      </c>
      <c r="C33" s="1102">
        <v>520000</v>
      </c>
      <c r="D33" s="1607">
        <v>6</v>
      </c>
      <c r="E33" s="1102">
        <v>295000</v>
      </c>
      <c r="F33" s="1102">
        <v>0</v>
      </c>
      <c r="G33" s="1102"/>
      <c r="H33" s="1102">
        <v>35000</v>
      </c>
      <c r="I33" s="1103">
        <f t="shared" ref="I33:I48" si="1">((E33+F33)-H33)+G33</f>
        <v>260000</v>
      </c>
      <c r="J33" s="1102">
        <v>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2151</v>
      </c>
      <c r="B35" s="658">
        <v>42535</v>
      </c>
      <c r="C35" s="1105">
        <v>27000000</v>
      </c>
      <c r="D35" s="1607">
        <v>6</v>
      </c>
      <c r="E35" s="1105"/>
      <c r="F35" s="1105">
        <v>27000000</v>
      </c>
      <c r="G35" s="1105"/>
      <c r="H35" s="1105"/>
      <c r="I35" s="1103">
        <f t="shared" si="1"/>
        <v>27000000</v>
      </c>
      <c r="J35" s="1105">
        <v>27000000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41998190</v>
      </c>
      <c r="D49" s="1606"/>
      <c r="E49" s="1103">
        <f t="shared" ref="E49:J49" si="2">SUM(E31:E48)</f>
        <v>7211710</v>
      </c>
      <c r="F49" s="1103">
        <f t="shared" si="2"/>
        <v>27000000</v>
      </c>
      <c r="G49" s="1103">
        <f t="shared" si="2"/>
        <v>0</v>
      </c>
      <c r="H49" s="1103">
        <f t="shared" si="2"/>
        <v>2400000</v>
      </c>
      <c r="I49" s="1103">
        <f t="shared" si="2"/>
        <v>31811710</v>
      </c>
      <c r="J49" s="1103">
        <f t="shared" si="2"/>
        <v>28121203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c r="G52" s="2300"/>
      <c r="H52" s="118"/>
      <c r="I52" s="118"/>
      <c r="J52" s="121"/>
    </row>
    <row r="53" spans="1:11" ht="11.25" customHeight="1" x14ac:dyDescent="0.2">
      <c r="A53" s="753" t="s">
        <v>1086</v>
      </c>
      <c r="B53" s="125" t="s">
        <v>1127</v>
      </c>
      <c r="C53" s="121"/>
      <c r="D53" s="117"/>
      <c r="E53" s="124" t="s">
        <v>587</v>
      </c>
      <c r="F53" s="2301"/>
      <c r="G53" s="2302"/>
      <c r="H53" s="118"/>
      <c r="I53" s="118"/>
      <c r="J53" s="121"/>
    </row>
    <row r="54" spans="1:11" ht="11.25" customHeight="1" x14ac:dyDescent="0.2">
      <c r="A54" s="754"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9"/>
      <c r="I1" s="759"/>
      <c r="J1" s="758"/>
    </row>
    <row r="2" spans="1:11" ht="36.75" x14ac:dyDescent="0.2">
      <c r="A2" s="2314" t="s">
        <v>1972</v>
      </c>
      <c r="B2" s="2315"/>
      <c r="C2" s="2315"/>
      <c r="D2" s="2315"/>
      <c r="E2" s="2316"/>
      <c r="F2" s="1886" t="s">
        <v>1077</v>
      </c>
      <c r="G2" s="1887" t="s">
        <v>101</v>
      </c>
      <c r="H2" s="1887" t="s">
        <v>479</v>
      </c>
      <c r="I2" s="1887" t="s">
        <v>1379</v>
      </c>
      <c r="J2" s="1887" t="s">
        <v>1022</v>
      </c>
      <c r="K2" s="1887" t="s">
        <v>145</v>
      </c>
    </row>
    <row r="3" spans="1:11" x14ac:dyDescent="0.2">
      <c r="A3" s="2317" t="s">
        <v>1946</v>
      </c>
      <c r="B3" s="2318"/>
      <c r="C3" s="2318"/>
      <c r="D3" s="2318"/>
      <c r="E3" s="2319"/>
      <c r="F3" s="256"/>
      <c r="G3" s="563"/>
      <c r="H3" s="563"/>
      <c r="I3" s="563"/>
      <c r="J3" s="1216"/>
      <c r="K3" s="1216"/>
    </row>
    <row r="4" spans="1:11" x14ac:dyDescent="0.2">
      <c r="A4" s="2320" t="s">
        <v>434</v>
      </c>
      <c r="B4" s="2321"/>
      <c r="C4" s="2321"/>
      <c r="D4" s="2321"/>
      <c r="E4" s="2298"/>
      <c r="F4" s="550"/>
      <c r="G4" s="571"/>
      <c r="H4" s="570"/>
      <c r="I4" s="571"/>
      <c r="J4" s="1194"/>
      <c r="K4" s="1194"/>
    </row>
    <row r="5" spans="1:11" ht="13.5" customHeight="1" x14ac:dyDescent="0.2">
      <c r="A5" s="2331" t="s">
        <v>1259</v>
      </c>
      <c r="B5" s="2332"/>
      <c r="C5" s="2332"/>
      <c r="D5" s="2332"/>
      <c r="E5" s="2333"/>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4" t="s">
        <v>1908</v>
      </c>
      <c r="B10" s="2311"/>
      <c r="C10" s="2311"/>
      <c r="D10" s="2311"/>
      <c r="E10" s="2335"/>
      <c r="F10" s="1282" t="s">
        <v>1030</v>
      </c>
      <c r="G10" s="568"/>
      <c r="H10" s="1283"/>
      <c r="I10" s="563"/>
      <c r="J10" s="1216"/>
      <c r="K10" s="1216"/>
    </row>
    <row r="11" spans="1:11" x14ac:dyDescent="0.2">
      <c r="A11" s="2331" t="s">
        <v>167</v>
      </c>
      <c r="B11" s="2332"/>
      <c r="C11" s="2332"/>
      <c r="D11" s="2332"/>
      <c r="E11" s="23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39" t="s">
        <v>535</v>
      </c>
      <c r="B14" s="2339"/>
      <c r="C14" s="2339"/>
      <c r="D14" s="2339"/>
      <c r="E14" s="2340"/>
      <c r="F14" s="258" t="s">
        <v>1020</v>
      </c>
      <c r="G14" s="568"/>
      <c r="H14" s="563"/>
      <c r="I14" s="569"/>
      <c r="J14" s="1184"/>
      <c r="K14" s="1216"/>
    </row>
    <row r="15" spans="1:11" x14ac:dyDescent="0.2">
      <c r="A15" s="2332" t="s">
        <v>5</v>
      </c>
      <c r="B15" s="2332"/>
      <c r="C15" s="2332"/>
      <c r="D15" s="2332"/>
      <c r="E15" s="2333"/>
      <c r="F15" s="258" t="s">
        <v>1021</v>
      </c>
      <c r="G15" s="569"/>
      <c r="H15" s="563"/>
      <c r="I15" s="563"/>
      <c r="J15" s="1216"/>
      <c r="K15" s="1216"/>
    </row>
    <row r="16" spans="1:11" ht="12.75" customHeight="1" x14ac:dyDescent="0.2">
      <c r="A16" s="2332" t="s">
        <v>339</v>
      </c>
      <c r="B16" s="2332"/>
      <c r="C16" s="2332"/>
      <c r="D16" s="2332"/>
      <c r="E16" s="233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332" t="s">
        <v>490</v>
      </c>
      <c r="B19" s="2342"/>
      <c r="C19" s="2342"/>
      <c r="D19" s="2342"/>
      <c r="E19" s="2333"/>
      <c r="F19" s="258" t="s">
        <v>1108</v>
      </c>
      <c r="G19" s="568"/>
      <c r="H19" s="568"/>
      <c r="I19" s="568"/>
      <c r="J19" s="1216"/>
      <c r="K19" s="1202"/>
    </row>
    <row r="20" spans="1:11" ht="12.75" customHeight="1" x14ac:dyDescent="0.2">
      <c r="A20" s="2343" t="s">
        <v>1907</v>
      </c>
      <c r="B20" s="2344"/>
      <c r="C20" s="2344"/>
      <c r="D20" s="2344"/>
      <c r="E20" s="234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1909</v>
      </c>
      <c r="B22" s="2311"/>
      <c r="C22" s="2311"/>
      <c r="D22" s="2311"/>
      <c r="E22" s="234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88" t="s">
        <v>1906</v>
      </c>
      <c r="B33" s="113"/>
      <c r="C33" s="113"/>
      <c r="D33" s="113"/>
      <c r="E33" s="113"/>
      <c r="F33" s="113"/>
      <c r="G33" s="573"/>
      <c r="H33" s="2338"/>
      <c r="I33" s="2337"/>
      <c r="J33" s="2337"/>
      <c r="K33" s="233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6"/>
      <c r="K1" s="2347"/>
      <c r="L1" s="2347"/>
    </row>
    <row r="2" spans="1:14" ht="48" customHeight="1" x14ac:dyDescent="0.2">
      <c r="A2" s="1879" t="s">
        <v>1973</v>
      </c>
      <c r="B2" s="635" t="s">
        <v>444</v>
      </c>
      <c r="C2" s="1562" t="s">
        <v>2064</v>
      </c>
      <c r="D2" s="1562" t="s">
        <v>1977</v>
      </c>
      <c r="E2" s="1562" t="s">
        <v>1974</v>
      </c>
      <c r="F2" s="1562" t="s">
        <v>2065</v>
      </c>
      <c r="G2" s="64" t="s">
        <v>709</v>
      </c>
      <c r="H2" s="1562" t="s">
        <v>2066</v>
      </c>
      <c r="I2" s="1562" t="s">
        <v>1975</v>
      </c>
      <c r="J2" s="1562" t="s">
        <v>1976</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169000</v>
      </c>
      <c r="D5" s="642"/>
      <c r="E5" s="642"/>
      <c r="F5" s="1067">
        <f>(C5+D5)-E5</f>
        <v>169000</v>
      </c>
      <c r="G5" s="638"/>
      <c r="H5" s="644"/>
      <c r="I5" s="644"/>
      <c r="J5" s="644"/>
      <c r="K5" s="649"/>
      <c r="L5" s="1066">
        <f>F5-K5</f>
        <v>169000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54497466</v>
      </c>
      <c r="D8" s="643">
        <v>556151</v>
      </c>
      <c r="E8" s="643"/>
      <c r="F8" s="1067">
        <f>(C8+D8)-E8</f>
        <v>55053617</v>
      </c>
      <c r="G8" s="639">
        <v>50</v>
      </c>
      <c r="H8" s="575">
        <v>13873358</v>
      </c>
      <c r="I8" s="575">
        <v>843742</v>
      </c>
      <c r="J8" s="575"/>
      <c r="K8" s="1066">
        <f>(H8+I8)-J8</f>
        <v>14717100</v>
      </c>
      <c r="L8" s="1066">
        <f>F8-K8</f>
        <v>40336517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544618</v>
      </c>
      <c r="D10" s="1068"/>
      <c r="E10" s="1068"/>
      <c r="F10" s="1069">
        <f>(C10+D10)-E10</f>
        <v>544618</v>
      </c>
      <c r="G10" s="639">
        <v>20</v>
      </c>
      <c r="H10" s="1070">
        <v>544618</v>
      </c>
      <c r="I10" s="1070"/>
      <c r="J10" s="1070"/>
      <c r="K10" s="1066">
        <f>(H10+I10)-J10</f>
        <v>544618</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16010697</v>
      </c>
      <c r="D12" s="643">
        <v>868203</v>
      </c>
      <c r="E12" s="643"/>
      <c r="F12" s="1067">
        <f>(C12+D12)-E12</f>
        <v>16878900</v>
      </c>
      <c r="G12" s="639">
        <v>10</v>
      </c>
      <c r="H12" s="575">
        <v>11518129</v>
      </c>
      <c r="I12" s="575">
        <v>540833</v>
      </c>
      <c r="J12" s="575"/>
      <c r="K12" s="1066">
        <f>(H12+I12)-J12</f>
        <v>12058962</v>
      </c>
      <c r="L12" s="1066">
        <f>F12-K12</f>
        <v>4819938</v>
      </c>
    </row>
    <row r="13" spans="1:14" ht="14.25" thickTop="1" thickBot="1" x14ac:dyDescent="0.25">
      <c r="A13" s="654" t="s">
        <v>1336</v>
      </c>
      <c r="B13" s="286">
        <v>252</v>
      </c>
      <c r="C13" s="643">
        <v>106433</v>
      </c>
      <c r="D13" s="643"/>
      <c r="E13" s="643"/>
      <c r="F13" s="1067">
        <f>(C13+D13)-E13</f>
        <v>106433</v>
      </c>
      <c r="G13" s="639">
        <v>5</v>
      </c>
      <c r="H13" s="575">
        <v>106433</v>
      </c>
      <c r="I13" s="575"/>
      <c r="J13" s="575"/>
      <c r="K13" s="1066">
        <f>(H13+I13)-J13</f>
        <v>106433</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71328214</v>
      </c>
      <c r="D16" s="645">
        <f>SUM(D3,D5:D6,D8:D10,D12:D15)</f>
        <v>1424354</v>
      </c>
      <c r="E16" s="645">
        <f>SUM(E3,E5:E6,E8:E10,E12:E15)</f>
        <v>0</v>
      </c>
      <c r="F16" s="645">
        <f>SUM(F3,F5:F6,F8:F10,F12:F15)</f>
        <v>72752568</v>
      </c>
      <c r="G16" s="639"/>
      <c r="H16" s="645">
        <f>SUM(H3,H6,H8:H10,H12:H14,)</f>
        <v>26042538</v>
      </c>
      <c r="I16" s="645">
        <f>SUM(I3,I6,I8:I10,I12:I14,)</f>
        <v>1384575</v>
      </c>
      <c r="J16" s="645">
        <f>SUM(J3,J6,J8:J10,J12:J14,)</f>
        <v>0</v>
      </c>
      <c r="K16" s="1067">
        <f>(H16+I16)-J16</f>
        <v>27427113</v>
      </c>
      <c r="L16" s="1067">
        <f>F16-K16</f>
        <v>45325455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1384575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33336449</v>
      </c>
      <c r="G8" s="358"/>
    </row>
    <row r="9" spans="1:7" ht="12" customHeight="1" x14ac:dyDescent="0.2">
      <c r="A9" s="360" t="s">
        <v>539</v>
      </c>
      <c r="B9" s="944" t="s">
        <v>1872</v>
      </c>
      <c r="C9" s="359"/>
      <c r="D9" s="360" t="s">
        <v>591</v>
      </c>
      <c r="E9" s="579"/>
      <c r="F9" s="946">
        <f>'Expenditures 15-22'!K150</f>
        <v>2624129</v>
      </c>
      <c r="G9" s="947"/>
    </row>
    <row r="10" spans="1:7" ht="12" customHeight="1" x14ac:dyDescent="0.2">
      <c r="A10" s="360" t="s">
        <v>589</v>
      </c>
      <c r="B10" s="944" t="s">
        <v>1873</v>
      </c>
      <c r="C10" s="359"/>
      <c r="D10" s="360" t="s">
        <v>591</v>
      </c>
      <c r="E10" s="579"/>
      <c r="F10" s="946">
        <f>'Expenditures 15-22'!K168</f>
        <v>2413181</v>
      </c>
      <c r="G10" s="947"/>
    </row>
    <row r="11" spans="1:7" ht="12" customHeight="1" x14ac:dyDescent="0.2">
      <c r="A11" s="360" t="s">
        <v>540</v>
      </c>
      <c r="B11" s="944" t="s">
        <v>1874</v>
      </c>
      <c r="C11" s="359"/>
      <c r="D11" s="360" t="s">
        <v>591</v>
      </c>
      <c r="E11" s="579"/>
      <c r="F11" s="946">
        <f>'Expenditures 15-22'!K204</f>
        <v>1775671</v>
      </c>
      <c r="G11" s="947"/>
    </row>
    <row r="12" spans="1:7" ht="12" customHeight="1" x14ac:dyDescent="0.2">
      <c r="A12" s="360" t="s">
        <v>541</v>
      </c>
      <c r="B12" s="944" t="s">
        <v>1875</v>
      </c>
      <c r="C12" s="359"/>
      <c r="D12" s="360" t="s">
        <v>591</v>
      </c>
      <c r="E12" s="579"/>
      <c r="F12" s="946">
        <f>'Expenditures 15-22'!K288</f>
        <v>1018754</v>
      </c>
      <c r="G12" s="947"/>
    </row>
    <row r="13" spans="1:7" ht="12" customHeight="1" x14ac:dyDescent="0.2">
      <c r="A13" s="360" t="s">
        <v>113</v>
      </c>
      <c r="B13" s="944" t="s">
        <v>1876</v>
      </c>
      <c r="C13" s="359"/>
      <c r="D13" s="360" t="s">
        <v>591</v>
      </c>
      <c r="E13" s="579"/>
      <c r="F13" s="946">
        <f>'Expenditures 15-22'!K331</f>
        <v>462544</v>
      </c>
      <c r="G13" s="948"/>
    </row>
    <row r="14" spans="1:7" ht="12" customHeight="1" thickBot="1" x14ac:dyDescent="0.25">
      <c r="A14" s="949"/>
      <c r="B14" s="580"/>
      <c r="C14" s="581"/>
      <c r="D14" s="1004" t="s">
        <v>591</v>
      </c>
      <c r="E14" s="592" t="s">
        <v>1134</v>
      </c>
      <c r="F14" s="950">
        <f>SUM(F8:F13)</f>
        <v>41630728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634487</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94810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125060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4281186</v>
      </c>
      <c r="G53" s="358"/>
    </row>
    <row r="54" spans="1:7" ht="12" customHeight="1" x14ac:dyDescent="0.2">
      <c r="A54" s="360" t="s">
        <v>538</v>
      </c>
      <c r="B54" s="360" t="s">
        <v>1884</v>
      </c>
      <c r="C54" s="965" t="s">
        <v>1160</v>
      </c>
      <c r="D54" s="961" t="s">
        <v>1302</v>
      </c>
      <c r="E54" s="579"/>
      <c r="F54" s="1108">
        <f>'Expenditures 15-22'!G114</f>
        <v>678923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36983</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2400000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2812</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8254261</v>
      </c>
      <c r="G75" s="358"/>
    </row>
    <row r="76" spans="1:8" s="971" customFormat="1" ht="12" customHeight="1" thickTop="1" thickBot="1" x14ac:dyDescent="0.25">
      <c r="A76" s="585"/>
      <c r="B76" s="583"/>
      <c r="C76" s="584"/>
      <c r="D76" s="970" t="s">
        <v>1858</v>
      </c>
      <c r="E76" s="595"/>
      <c r="F76" s="1114">
        <f>(F14-F75)</f>
        <v>33376467</v>
      </c>
      <c r="G76" s="360"/>
    </row>
    <row r="77" spans="1:8" s="971" customFormat="1" ht="12" customHeight="1" thickTop="1" x14ac:dyDescent="0.2">
      <c r="A77" s="586"/>
      <c r="B77" s="583"/>
      <c r="C77" s="584"/>
      <c r="D77" s="970" t="s">
        <v>1948</v>
      </c>
      <c r="E77" s="595"/>
      <c r="F77" s="1622">
        <v>3168.55</v>
      </c>
      <c r="G77" s="361"/>
      <c r="H77" s="360"/>
    </row>
    <row r="78" spans="1:8" s="971" customFormat="1" ht="12" customHeight="1" thickBot="1" x14ac:dyDescent="0.25">
      <c r="A78" s="587"/>
      <c r="B78" s="583"/>
      <c r="C78" s="584"/>
      <c r="D78" s="970" t="s">
        <v>1928</v>
      </c>
      <c r="E78" s="595" t="s">
        <v>1134</v>
      </c>
      <c r="F78" s="1115">
        <f>IF(F77&gt;0,F76/F77," Complete Line 77")</f>
        <v>10533.672184437675</v>
      </c>
      <c r="G78" s="360"/>
    </row>
    <row r="79" spans="1:8" s="971" customFormat="1" ht="12" thickTop="1" x14ac:dyDescent="0.2">
      <c r="A79" s="385"/>
      <c r="B79" s="360"/>
      <c r="C79" s="359"/>
      <c r="D79" s="582"/>
      <c r="E79" s="579"/>
      <c r="F79" s="972"/>
      <c r="G79" s="360"/>
    </row>
    <row r="80" spans="1:8" s="971" customFormat="1" ht="12" thickBot="1" x14ac:dyDescent="0.25">
      <c r="A80" s="2348" t="s">
        <v>1317</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1671</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310540</v>
      </c>
      <c r="G93" s="979"/>
    </row>
    <row r="94" spans="1:7" ht="12" customHeight="1" x14ac:dyDescent="0.2">
      <c r="A94" s="980" t="s">
        <v>147</v>
      </c>
      <c r="B94" s="980" t="s">
        <v>183</v>
      </c>
      <c r="C94" s="977">
        <v>1700</v>
      </c>
      <c r="D94" s="986" t="str">
        <f>'Revenues 9-14'!A82</f>
        <v>Total District/School Activity Income</v>
      </c>
      <c r="E94" s="386"/>
      <c r="F94" s="1073">
        <f>SUM('Revenues 9-14'!C82,'Revenues 9-14'!D82)</f>
        <v>255019</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258</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51890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26867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1346051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208051</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9483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889163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1047195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1160561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16350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315853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127920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113755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345943</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80917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6307487</v>
      </c>
    </row>
    <row r="176" spans="1:7" ht="12" customHeight="1" x14ac:dyDescent="0.2">
      <c r="A176" s="588"/>
      <c r="B176" s="589"/>
      <c r="C176" s="590"/>
      <c r="D176" s="1002" t="s">
        <v>1925</v>
      </c>
      <c r="E176" s="1056"/>
      <c r="F176" s="1118">
        <f>'PCTC-OEPP 28-29'!F76-F175</f>
        <v>27068980</v>
      </c>
    </row>
    <row r="177" spans="1:7" ht="12" customHeight="1" x14ac:dyDescent="0.2">
      <c r="A177" s="588"/>
      <c r="B177" s="589"/>
      <c r="C177" s="590"/>
      <c r="D177" s="1002" t="s">
        <v>798</v>
      </c>
      <c r="E177" s="1056"/>
      <c r="F177" s="1118">
        <f>'Cap Outlay Deprec 27'!I18</f>
        <v>1384575</v>
      </c>
    </row>
    <row r="178" spans="1:7" ht="12" customHeight="1" x14ac:dyDescent="0.2">
      <c r="A178" s="588"/>
      <c r="B178" s="589"/>
      <c r="C178" s="590"/>
      <c r="D178" s="1002" t="s">
        <v>1927</v>
      </c>
      <c r="E178" s="1056"/>
      <c r="F178" s="1118">
        <f>F176+F177</f>
        <v>28453555</v>
      </c>
    </row>
    <row r="179" spans="1:7" ht="12" customHeight="1" x14ac:dyDescent="0.2">
      <c r="A179" s="588"/>
      <c r="B179" s="591"/>
      <c r="C179" s="590"/>
      <c r="D179" s="1002" t="s">
        <v>1979</v>
      </c>
      <c r="E179" s="1056"/>
      <c r="F179" s="1119">
        <f>'PCTC-OEPP 28-29'!F77</f>
        <v>3168.55</v>
      </c>
      <c r="G179" s="69"/>
    </row>
    <row r="180" spans="1:7" ht="12" customHeight="1" thickBot="1" x14ac:dyDescent="0.25">
      <c r="A180" s="588"/>
      <c r="B180" s="591"/>
      <c r="C180" s="590"/>
      <c r="D180" s="1002" t="s">
        <v>2069</v>
      </c>
      <c r="E180" s="1056" t="s">
        <v>2070</v>
      </c>
      <c r="F180" s="1120">
        <f>F178/F179</f>
        <v>8979.9924255574315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9" t="s">
        <v>1689</v>
      </c>
      <c r="B5" s="2360"/>
      <c r="C5" s="2360"/>
      <c r="D5" s="2360"/>
      <c r="E5" s="2360"/>
      <c r="F5" s="2360"/>
      <c r="G5" s="2361"/>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4" t="s">
        <v>2059</v>
      </c>
      <c r="B11" s="2365"/>
      <c r="C11" s="2365"/>
      <c r="D11" s="230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23260112</v>
      </c>
      <c r="F19" s="771"/>
      <c r="G19" s="773">
        <f>'Expenditures 15-22'!K33-SUM('Expenditures 15-22'!G33,'Expenditures 15-22'!I33)+'Expenditures 15-22'!D223</f>
        <v>23260112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698787</v>
      </c>
      <c r="F21" s="771"/>
      <c r="G21" s="773">
        <f>'Expenditures 15-22'!K42-SUM('Expenditures 15-22'!G42,'Expenditures 15-22'!I42)+'Expenditures 15-22'!K120-SUM('Expenditures 15-22'!G120,'Expenditures 15-22'!I120)+'Expenditures 15-22'!K174-SUM('Expenditures 15-22'!G174,'Expenditures 15-22'!I174)+'Expenditures 15-22'!D232</f>
        <v>698787</v>
      </c>
      <c r="H21" s="287"/>
      <c r="I21" s="216"/>
    </row>
    <row r="22" spans="1:9" s="2" customFormat="1" ht="12" customHeight="1" x14ac:dyDescent="0.2">
      <c r="A22" s="770" t="s">
        <v>663</v>
      </c>
      <c r="B22" s="766"/>
      <c r="C22" s="765">
        <v>2200</v>
      </c>
      <c r="D22" s="771"/>
      <c r="E22" s="772">
        <f>'Expenditures 15-22'!K47-SUM('Expenditures 15-22'!G47,'Expenditures 15-22'!I47)+'Expenditures 15-22'!D237</f>
        <v>664767</v>
      </c>
      <c r="F22" s="771"/>
      <c r="G22" s="773">
        <f>'Expenditures 15-22'!K47-SUM('Expenditures 15-22'!G47,'Expenditures 15-22'!I47)+'Expenditures 15-22'!D237</f>
        <v>664767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1685771</v>
      </c>
      <c r="F23" s="771"/>
      <c r="G23" s="772">
        <f>'Expenditures 15-22'!K53-SUM('Expenditures 15-22'!G53,'Expenditures 15-22'!I53)+'Expenditures 15-22'!D251+'Expenditures 15-22'!K323-SUM('Expenditures 15-22'!G323,'Expenditures 15-22'!I323)</f>
        <v>1685771</v>
      </c>
      <c r="H23" s="287"/>
      <c r="I23" s="216"/>
    </row>
    <row r="24" spans="1:9" s="2" customFormat="1" ht="12" customHeight="1" x14ac:dyDescent="0.2">
      <c r="A24" s="770" t="s">
        <v>665</v>
      </c>
      <c r="B24" s="766"/>
      <c r="C24" s="765">
        <v>2400</v>
      </c>
      <c r="D24" s="771"/>
      <c r="E24" s="772">
        <f>'Expenditures 15-22'!K57-SUM('Expenditures 15-22'!G57,'Expenditures 15-22'!I57)+'Expenditures 15-22'!D255</f>
        <v>1407518</v>
      </c>
      <c r="F24" s="771"/>
      <c r="G24" s="773">
        <f>'Expenditures 15-22'!K57-SUM('Expenditures 15-22'!G57,'Expenditures 15-22'!I57)+'Expenditures 15-22'!D255</f>
        <v>1407518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162108</v>
      </c>
      <c r="E26" s="772">
        <f>'Expenditures 15-22'!K122-SUM('Expenditures 15-22'!G122,'Expenditures 15-22'!I122)+E7</f>
        <v>0</v>
      </c>
      <c r="F26" s="772">
        <f>'Expenditures 15-22'!K59-SUM('Expenditures 15-22'!G59,'Expenditures 15-22'!I59)+'Expenditures 15-22'!D257-E7</f>
        <v>162108</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81150</v>
      </c>
      <c r="E27" s="772">
        <f>E8</f>
        <v>0</v>
      </c>
      <c r="F27" s="772">
        <f>'Expenditures 15-22'!K60-SUM('Expenditures 15-22'!G60,'Expenditures 15-22'!I60)+'Expenditures 15-22'!D258-E8</f>
        <v>81150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3066718</v>
      </c>
      <c r="F28" s="775">
        <f>'Expenditures 15-22'!K61-SUM('Expenditures 15-22'!G61,'Expenditures 15-22'!I61)+'Expenditures 15-22'!K124-SUM('Expenditures 15-22'!G124,'Expenditures 15-22'!I124)+'Expenditures 15-22'!D260-E9</f>
        <v>3066718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1777696</v>
      </c>
      <c r="F29" s="771"/>
      <c r="G29" s="773">
        <f>'Expenditures 15-22'!K62-SUM('Expenditures 15-22'!G62,'Expenditures 15-22'!I62)+'Expenditures 15-22'!K125-SUM('Expenditures 15-22'!G125,'Expenditures 15-22'!I125)+'Expenditures 15-22'!K176-SUM('Expenditures 15-22'!G176,'Expenditures 15-22'!I176)+'Expenditures 15-22'!D261</f>
        <v>1777696</v>
      </c>
      <c r="H29" s="395"/>
    </row>
    <row r="30" spans="1:9" ht="12" customHeight="1" x14ac:dyDescent="0.2">
      <c r="A30" s="770" t="s">
        <v>107</v>
      </c>
      <c r="B30" s="768"/>
      <c r="C30" s="765">
        <v>2560</v>
      </c>
      <c r="D30" s="771"/>
      <c r="E30" s="772">
        <f>'Expenditures 15-22'!K63-SUM('Expenditures 15-22'!G63,'Expenditures 15-22'!I63)+'Expenditures 15-22'!D262-E10</f>
        <v>1204909</v>
      </c>
      <c r="F30" s="771"/>
      <c r="G30" s="772">
        <f>'Expenditures 15-22'!K63-SUM('Expenditures 15-22'!G63,'Expenditures 15-22'!I63)+'Expenditures 15-22'!D262-E10</f>
        <v>1204909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31462</v>
      </c>
      <c r="E37" s="772">
        <f>E14</f>
        <v>0</v>
      </c>
      <c r="F37" s="772">
        <f>'Expenditures 15-22'!K71-SUM('Expenditures 15-22'!G71,'Expenditures 15-22'!I71)+'Expenditures 15-22'!D270-E14</f>
        <v>31462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41586</v>
      </c>
      <c r="F38" s="771"/>
      <c r="G38" s="772">
        <f>'Expenditures 15-22'!K73-SUM('Expenditures 15-22'!G73,'Expenditures 15-22'!I73)+'Expenditures 15-22'!K128-SUM('Expenditures 15-22'!G128,'Expenditures 15-22'!I128)+'Expenditures 15-22'!K177-SUM('Expenditures 15-22'!G177,'Expenditures 15-22'!I177)+'Expenditures 15-22'!D272</f>
        <v>41586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125060</v>
      </c>
      <c r="F39" s="771"/>
      <c r="G39" s="772">
        <f>'Expenditures 15-22'!K75-SUM('Expenditures 15-22'!G75,'Expenditures 15-22'!I75)+'Expenditures 15-22'!K130-SUM('Expenditures 15-22'!G130,'Expenditures 15-22'!I130)+'Expenditures 15-22'!K179-SUM('Expenditures 15-22'!G179,'Expenditures 15-22'!I179)+'Expenditures 15-22'!D274</f>
        <v>125060</v>
      </c>
    </row>
    <row r="40" spans="1:7" ht="12" customHeight="1" x14ac:dyDescent="0.2">
      <c r="A40" s="787" t="s">
        <v>163</v>
      </c>
      <c r="B40" s="788"/>
      <c r="C40" s="789"/>
      <c r="D40" s="775">
        <f>SUM(D19:D39)</f>
        <v>274720</v>
      </c>
      <c r="E40" s="775">
        <f>SUM(E19:E39)</f>
        <v>33932924</v>
      </c>
      <c r="F40" s="775">
        <f>SUM(F19:F39)</f>
        <v>3341438</v>
      </c>
      <c r="G40" s="775">
        <f>SUM(G19:G39)</f>
        <v>30866206</v>
      </c>
    </row>
    <row r="41" spans="1:7" x14ac:dyDescent="0.2">
      <c r="A41" s="287"/>
      <c r="B41" s="216"/>
      <c r="C41" s="288"/>
      <c r="D41" s="2362" t="s">
        <v>615</v>
      </c>
      <c r="E41" s="2363"/>
      <c r="F41" s="779" t="s">
        <v>616</v>
      </c>
      <c r="G41" s="786"/>
    </row>
    <row r="42" spans="1:7" ht="12" customHeight="1" x14ac:dyDescent="0.2">
      <c r="A42" s="287"/>
      <c r="B42" s="216"/>
      <c r="C42" s="288"/>
      <c r="D42" s="780" t="s">
        <v>562</v>
      </c>
      <c r="E42" s="776">
        <f>D40</f>
        <v>274720</v>
      </c>
      <c r="F42" s="780" t="s">
        <v>564</v>
      </c>
      <c r="G42" s="776">
        <f>F40</f>
        <v>3341438</v>
      </c>
    </row>
    <row r="43" spans="1:7" ht="12" customHeight="1" x14ac:dyDescent="0.2">
      <c r="A43" s="287"/>
      <c r="B43" s="216"/>
      <c r="C43" s="288"/>
      <c r="D43" s="780" t="s">
        <v>563</v>
      </c>
      <c r="E43" s="776">
        <f>E40</f>
        <v>33932924</v>
      </c>
      <c r="F43" s="780" t="s">
        <v>563</v>
      </c>
      <c r="G43" s="776">
        <f>G40</f>
        <v>30866206</v>
      </c>
    </row>
    <row r="44" spans="1:7" ht="12" customHeight="1" x14ac:dyDescent="0.2">
      <c r="A44" s="287"/>
      <c r="B44" s="216"/>
      <c r="C44" s="216"/>
      <c r="D44" s="790" t="s">
        <v>1187</v>
      </c>
      <c r="E44" s="791">
        <f>(E42/E43)</f>
        <v>8.0959719239049373E-3</v>
      </c>
      <c r="F44" s="790" t="s">
        <v>1187</v>
      </c>
      <c r="G44" s="791">
        <f>(G42/G43)</f>
        <v>0.10825554653526255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C2" sqref="C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9" t="s">
        <v>2071</v>
      </c>
      <c r="B5" s="2370"/>
      <c r="C5" s="2370"/>
      <c r="D5" s="2370"/>
      <c r="E5" s="2370"/>
    </row>
    <row r="6" spans="1:7" ht="12" customHeight="1" x14ac:dyDescent="0.25">
      <c r="A6" s="1992"/>
      <c r="B6" s="2371">
        <f>[1]COVER!A17</f>
        <v>0</v>
      </c>
      <c r="C6" s="2371"/>
      <c r="D6" s="2371"/>
      <c r="E6" s="1993"/>
    </row>
    <row r="7" spans="1:7" ht="11.25" customHeight="1" x14ac:dyDescent="0.25">
      <c r="A7" s="1992"/>
      <c r="B7" s="2372">
        <f>[1]COVER!A13</f>
        <v>0</v>
      </c>
      <c r="C7" s="2372"/>
      <c r="D7" s="2372"/>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0"/>
      <c r="B39" s="2010"/>
      <c r="C39" s="2010"/>
      <c r="D39" s="2010"/>
      <c r="E39" s="2010"/>
    </row>
    <row r="40" spans="1:5" s="2008" customFormat="1" ht="12" customHeight="1" x14ac:dyDescent="0.25">
      <c r="A40" s="2011" t="s">
        <v>1726</v>
      </c>
      <c r="B40" s="2381"/>
      <c r="C40" s="2381"/>
      <c r="D40" s="2381"/>
      <c r="E40" s="2382"/>
    </row>
    <row r="41" spans="1:5" s="2008" customFormat="1" ht="12" customHeight="1" x14ac:dyDescent="0.25">
      <c r="A41" s="2383"/>
      <c r="B41" s="2384"/>
      <c r="C41" s="2384"/>
      <c r="D41" s="2384"/>
      <c r="E41" s="2385"/>
    </row>
    <row r="42" spans="1:5" s="2008" customFormat="1" ht="12" customHeight="1" x14ac:dyDescent="0.25">
      <c r="A42" s="2383"/>
      <c r="B42" s="2384"/>
      <c r="C42" s="2384"/>
      <c r="D42" s="2384"/>
      <c r="E42" s="2385"/>
    </row>
    <row r="43" spans="1:5" s="2008" customFormat="1" ht="15" x14ac:dyDescent="0.25">
      <c r="A43" s="2366"/>
      <c r="B43" s="2367"/>
      <c r="C43" s="2367"/>
      <c r="D43" s="2367"/>
      <c r="E43" s="2368"/>
    </row>
    <row r="44" spans="1:5" s="2008" customFormat="1" ht="12" hidden="1" customHeight="1" x14ac:dyDescent="0.25">
      <c r="A44" s="2366"/>
      <c r="B44" s="2367"/>
      <c r="C44" s="2367"/>
      <c r="D44" s="2367"/>
      <c r="E44" s="2368"/>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Burbank School District # 111</v>
      </c>
      <c r="J6" s="2392"/>
    </row>
    <row r="7" spans="1:10" x14ac:dyDescent="0.2">
      <c r="A7" s="2393" t="s">
        <v>1037</v>
      </c>
      <c r="B7" s="2394"/>
      <c r="C7" s="2394"/>
      <c r="D7" s="2394"/>
      <c r="E7" s="2395"/>
      <c r="F7" s="1661"/>
      <c r="G7" s="1650"/>
      <c r="H7" s="1660" t="s">
        <v>438</v>
      </c>
      <c r="I7" s="2396" t="str">
        <f>COVER!A13</f>
        <v>07-016-1110-02</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782430</v>
      </c>
      <c r="F12" s="1689"/>
      <c r="G12" s="1688">
        <f t="shared" ref="G12:G18" si="0">SUM(E12:F12)</f>
        <v>782430</v>
      </c>
      <c r="H12" s="1690">
        <v>561500</v>
      </c>
      <c r="I12" s="1689"/>
      <c r="J12" s="1688">
        <f t="shared" ref="J12:J18" si="1">SUM(H12:I12)</f>
        <v>561500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162108</v>
      </c>
      <c r="F15" s="1688">
        <f>'Expenditures 15-22'!K122</f>
        <v>0</v>
      </c>
      <c r="G15" s="1688">
        <f t="shared" si="0"/>
        <v>162108</v>
      </c>
      <c r="H15" s="1690">
        <v>162901</v>
      </c>
      <c r="I15" s="1690"/>
      <c r="J15" s="1688">
        <f t="shared" si="1"/>
        <v>162901</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944538</v>
      </c>
      <c r="F19" s="1696">
        <f t="shared" si="2"/>
        <v>0</v>
      </c>
      <c r="G19" s="1696">
        <f t="shared" si="2"/>
        <v>944538</v>
      </c>
      <c r="H19" s="1696">
        <f t="shared" si="2"/>
        <v>724401</v>
      </c>
      <c r="I19" s="1696">
        <f t="shared" si="2"/>
        <v>0</v>
      </c>
      <c r="J19" s="1696">
        <f t="shared" si="2"/>
        <v>724401</v>
      </c>
    </row>
    <row r="20" spans="1:10" ht="25.5" customHeight="1" thickTop="1" x14ac:dyDescent="0.2">
      <c r="A20" s="1684">
        <v>9</v>
      </c>
      <c r="B20" s="2403" t="s">
        <v>1954</v>
      </c>
      <c r="C20" s="2401"/>
      <c r="D20" s="2402"/>
      <c r="E20" s="1697"/>
      <c r="F20" s="1697"/>
      <c r="G20" s="1697"/>
      <c r="H20" s="1697"/>
      <c r="I20" s="1697"/>
      <c r="J20" s="1698">
        <f>IF(AND(G19&gt;0,J19&gt;0),(((J19-G19)/G19)),"Enter Budget Data")</f>
        <v>-0.23306314833283573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1998</v>
      </c>
      <c r="G27" s="2404"/>
    </row>
    <row r="28" spans="1:10" ht="28.5" customHeight="1" x14ac:dyDescent="0.2">
      <c r="B28" s="1699"/>
      <c r="C28" s="2406"/>
      <c r="D28" s="2406"/>
      <c r="E28" s="1970"/>
      <c r="F28" s="2406"/>
      <c r="G28" s="2406"/>
    </row>
    <row r="29" spans="1:10" x14ac:dyDescent="0.2">
      <c r="B29" s="1699"/>
      <c r="C29" s="1964" t="s">
        <v>2000</v>
      </c>
      <c r="E29" s="1969"/>
      <c r="F29" s="2405" t="s">
        <v>1999</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2001</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Burbank School District # 111</v>
      </c>
    </row>
    <row r="65" spans="2:2" x14ac:dyDescent="0.2">
      <c r="B65" s="397" t="str">
        <f>COVER!A13</f>
        <v>07-016-1110-02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2305050</xdr:colOff>
                <xdr:row>3</xdr:row>
                <xdr:rowOff>66675</xdr:rowOff>
              </from>
              <to>
                <xdr:col>1</xdr:col>
                <xdr:colOff>323850</xdr:colOff>
                <xdr:row>8</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1981</v>
      </c>
      <c r="B1" s="2410"/>
      <c r="C1" s="2410"/>
      <c r="D1" s="2410"/>
      <c r="E1" s="2410"/>
      <c r="F1" s="2411"/>
    </row>
    <row r="2" spans="1:8" ht="39.75" customHeight="1" x14ac:dyDescent="0.2">
      <c r="A2" s="2419" t="s">
        <v>1956</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1980</v>
      </c>
      <c r="B4" s="2426"/>
      <c r="C4" s="2426"/>
      <c r="D4" s="2426"/>
      <c r="E4" s="2426"/>
      <c r="F4" s="2427"/>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35599435</v>
      </c>
      <c r="C6" s="1631">
        <f>'Acct Summary 7-8'!D8</f>
        <v>3540540</v>
      </c>
      <c r="D6" s="1631">
        <f>'Acct Summary 7-8'!F8</f>
        <v>2393396</v>
      </c>
      <c r="E6" s="1631">
        <f>'Acct Summary 7-8'!I8</f>
        <v>47583</v>
      </c>
      <c r="F6" s="1631">
        <f>SUM(B6:E6)</f>
        <v>41580954</v>
      </c>
    </row>
    <row r="7" spans="1:8" s="1632" customFormat="1" ht="14.25" customHeight="1" thickBot="1" x14ac:dyDescent="0.25">
      <c r="A7" s="1630" t="s">
        <v>1694</v>
      </c>
      <c r="B7" s="1633">
        <f>'Acct Summary 7-8'!C17</f>
        <v>33336449</v>
      </c>
      <c r="C7" s="1633">
        <f>'Acct Summary 7-8'!D17</f>
        <v>2624129</v>
      </c>
      <c r="D7" s="1633">
        <f>'Acct Summary 7-8'!F17</f>
        <v>1775671</v>
      </c>
      <c r="E7" s="1896"/>
      <c r="F7" s="1631">
        <f>SUM(B7:E7)</f>
        <v>37736249</v>
      </c>
    </row>
    <row r="8" spans="1:8" s="1632" customFormat="1" ht="14.25" thickTop="1" thickBot="1" x14ac:dyDescent="0.25">
      <c r="A8" s="1634" t="s">
        <v>1695</v>
      </c>
      <c r="B8" s="1635">
        <f>(B6-B7)</f>
        <v>2262986</v>
      </c>
      <c r="C8" s="1635">
        <f>(C6-C7)</f>
        <v>916411</v>
      </c>
      <c r="D8" s="1635">
        <f>(D6-D7)</f>
        <v>617725</v>
      </c>
      <c r="E8" s="1633">
        <f>(E6-E7)</f>
        <v>47583</v>
      </c>
      <c r="F8" s="1636">
        <f>SUM(F6-F7)</f>
        <v>3844705</v>
      </c>
    </row>
    <row r="9" spans="1:8" s="1632" customFormat="1" ht="14.25" thickTop="1" thickBot="1" x14ac:dyDescent="0.25">
      <c r="A9" s="1637" t="s">
        <v>1957</v>
      </c>
      <c r="B9" s="1638">
        <f>'Acct Summary 7-8'!C81</f>
        <v>15592645</v>
      </c>
      <c r="C9" s="1638">
        <f>'Acct Summary 7-8'!D81</f>
        <v>2931305</v>
      </c>
      <c r="D9" s="1638">
        <f>'Acct Summary 7-8'!F81</f>
        <v>2484540</v>
      </c>
      <c r="E9" s="1638">
        <f>'Acct Summary 7-8'!I81</f>
        <v>7255574</v>
      </c>
      <c r="F9" s="1717">
        <f>SUM(B9:E9)</f>
        <v>28264064</v>
      </c>
    </row>
    <row r="10" spans="1:8" ht="16.5" customHeight="1" thickTop="1" x14ac:dyDescent="0.2">
      <c r="A10" s="1639"/>
      <c r="B10" s="1640"/>
      <c r="C10" s="2413" t="str">
        <f>IF(AND(F8&lt;0,F9&gt;=0,ABS(F8*3)&gt;ABS(F9)),A14,IF(AND(F8&lt;0,F9&gt;0,ABS(F8*3)&lt;=ABS(F9)),A15,IF(AND(F8&lt;0,F9&lt;0),A14,IF(F9=0,A17,A16))))</f>
        <v>Balanced - no deficit reduction plan is required.</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t="0.75" customHeight="1" x14ac:dyDescent="0.2">
      <c r="A14" s="2412" t="s">
        <v>1853</v>
      </c>
      <c r="B14" s="2412"/>
      <c r="C14" s="2412"/>
      <c r="D14" s="2412"/>
      <c r="E14" s="2412"/>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8"/>
      <c r="B8" s="2429"/>
      <c r="C8" s="2429"/>
      <c r="D8" s="2430"/>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3" t="s">
        <v>1993</v>
      </c>
      <c r="D11" s="2434"/>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2040</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0" t="s">
        <v>1934</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2" t="str">
        <f>COVER!A17</f>
        <v>Burbank School District # 111</v>
      </c>
      <c r="B7" s="2443"/>
      <c r="C7" s="2443"/>
      <c r="D7" s="2444"/>
      <c r="E7" s="2445" t="str">
        <f>COVER!A13</f>
        <v>07-016-1110-02</v>
      </c>
      <c r="F7" s="2446"/>
      <c r="G7" s="2447">
        <f>COVER!T23</f>
        <v>65.009142999999995</v>
      </c>
      <c r="H7" s="2448"/>
      <c r="I7" s="2448"/>
      <c r="J7" s="2448"/>
      <c r="K7" s="2448"/>
      <c r="L7" s="2449"/>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50"/>
      <c r="B9" s="2451"/>
      <c r="C9" s="2451"/>
      <c r="D9" s="2451"/>
      <c r="E9" s="2451"/>
      <c r="F9" s="2452"/>
      <c r="G9" s="2453" t="str">
        <f>COVER!T13</f>
        <v>Cilella and Associates, Inc</v>
      </c>
      <c r="H9" s="2454"/>
      <c r="I9" s="2454"/>
      <c r="J9" s="2454"/>
      <c r="K9" s="2454"/>
      <c r="L9" s="2455"/>
    </row>
    <row r="10" spans="1:29" ht="13.5" customHeight="1" x14ac:dyDescent="0.2">
      <c r="A10" s="2456"/>
      <c r="B10" s="2457"/>
      <c r="C10" s="2457"/>
      <c r="D10" s="2457"/>
      <c r="E10" s="2457"/>
      <c r="F10" s="2458"/>
      <c r="G10" s="2453" t="str">
        <f>COVER!T17</f>
        <v>1919 N 78th Ave.</v>
      </c>
      <c r="H10" s="2459"/>
      <c r="I10" s="2459"/>
      <c r="J10" s="2459"/>
      <c r="K10" s="2459"/>
      <c r="L10" s="2460"/>
    </row>
    <row r="11" spans="1:29" ht="13.5" customHeight="1" x14ac:dyDescent="0.2">
      <c r="A11" s="2039" t="s">
        <v>2031</v>
      </c>
      <c r="B11" s="2040"/>
      <c r="C11" s="2019"/>
      <c r="D11" s="2043"/>
      <c r="E11" s="2019"/>
      <c r="F11" s="2020"/>
      <c r="G11" s="2453" t="str">
        <f>COVER!T19</f>
        <v>Elmwood Park</v>
      </c>
      <c r="H11" s="2459"/>
      <c r="I11" s="2459"/>
      <c r="J11" s="1981" t="str">
        <f>COVER!X19</f>
        <v>Illinois</v>
      </c>
      <c r="K11" s="1981">
        <f>COVER!Z19</f>
        <v>60707</v>
      </c>
      <c r="L11" s="2023"/>
    </row>
    <row r="12" spans="1:29" ht="13.5" customHeight="1" x14ac:dyDescent="0.2">
      <c r="A12" s="2461" t="s">
        <v>2030</v>
      </c>
      <c r="B12" s="2462"/>
      <c r="C12" s="2462"/>
      <c r="D12" s="2462"/>
      <c r="E12" s="2462"/>
      <c r="F12" s="2463"/>
      <c r="G12" s="1984"/>
      <c r="H12" s="1309"/>
      <c r="I12" s="1309"/>
      <c r="J12" s="1309"/>
      <c r="K12" s="1309"/>
      <c r="L12" s="1985"/>
    </row>
    <row r="13" spans="1:29" ht="13.5" customHeight="1" x14ac:dyDescent="0.2">
      <c r="A13" s="2453"/>
      <c r="B13" s="2454"/>
      <c r="C13" s="2454"/>
      <c r="D13" s="2454"/>
      <c r="E13" s="1308"/>
      <c r="F13" s="2032"/>
      <c r="G13" s="2024" t="s">
        <v>2033</v>
      </c>
      <c r="H13" s="2025"/>
      <c r="I13" s="2464" t="str">
        <f>COVER!T25</f>
        <v>carmiecilella@att.net</v>
      </c>
      <c r="J13" s="2465"/>
      <c r="K13" s="2465"/>
      <c r="L13" s="2466"/>
    </row>
    <row r="14" spans="1:29" ht="13.5" customHeight="1" x14ac:dyDescent="0.2">
      <c r="A14" s="2453" t="str">
        <f>COVER!A19</f>
        <v>7600 S Central Avenue</v>
      </c>
      <c r="B14" s="2451"/>
      <c r="C14" s="2451"/>
      <c r="D14" s="2451"/>
      <c r="E14" s="2030">
        <v>0</v>
      </c>
      <c r="F14" s="1307"/>
      <c r="G14" s="2026" t="s">
        <v>1413</v>
      </c>
      <c r="H14" s="1290"/>
      <c r="I14" s="1290"/>
      <c r="J14" s="1290"/>
      <c r="K14" s="1290"/>
      <c r="L14" s="2022"/>
    </row>
    <row r="15" spans="1:29" ht="13.5" customHeight="1" x14ac:dyDescent="0.2">
      <c r="A15" s="2453" t="str">
        <f>COVER!A21</f>
        <v>Burbank</v>
      </c>
      <c r="B15" s="2459"/>
      <c r="C15" s="2459"/>
      <c r="D15" s="1289"/>
      <c r="E15" s="1986"/>
      <c r="F15" s="1306"/>
      <c r="G15" s="1980" t="str">
        <f>COVER!T15</f>
        <v>Carmine Cilella</v>
      </c>
      <c r="H15" s="1290"/>
      <c r="I15" s="1290"/>
      <c r="J15" s="1290"/>
      <c r="K15" s="1290"/>
      <c r="L15" s="2022"/>
    </row>
    <row r="16" spans="1:29" ht="12.2" customHeight="1" x14ac:dyDescent="0.2">
      <c r="A16" s="2029" t="s">
        <v>2032</v>
      </c>
      <c r="B16" s="1557"/>
      <c r="C16" s="2031">
        <f>COVER!A25</f>
        <v>60459</v>
      </c>
      <c r="D16" s="2031"/>
      <c r="E16" s="2031"/>
      <c r="F16" s="2032"/>
      <c r="G16" s="2467"/>
      <c r="H16" s="2468"/>
      <c r="I16" s="2468"/>
      <c r="J16" s="2468"/>
      <c r="K16" s="2468"/>
      <c r="L16" s="2469"/>
    </row>
    <row r="17" spans="1:13" ht="12.2" customHeight="1" x14ac:dyDescent="0.2">
      <c r="A17" s="2470"/>
      <c r="B17" s="2471"/>
      <c r="C17" s="2471"/>
      <c r="D17" s="2471"/>
      <c r="E17" s="2471"/>
      <c r="F17" s="2472"/>
      <c r="G17" s="2026" t="s">
        <v>1412</v>
      </c>
      <c r="H17" s="1290"/>
      <c r="I17" s="1290"/>
      <c r="J17" s="1290"/>
      <c r="K17" s="2027" t="s">
        <v>1411</v>
      </c>
      <c r="L17" s="2020"/>
      <c r="M17" s="1305"/>
    </row>
    <row r="18" spans="1:13" ht="12.2" customHeight="1" x14ac:dyDescent="0.2">
      <c r="A18" s="2456"/>
      <c r="B18" s="2457"/>
      <c r="C18" s="2457"/>
      <c r="D18" s="2457"/>
      <c r="E18" s="2457"/>
      <c r="F18" s="2458"/>
      <c r="G18" s="2442" t="str">
        <f>COVER!T21</f>
        <v>708/453-1910</v>
      </c>
      <c r="H18" s="2443"/>
      <c r="I18" s="2443"/>
      <c r="J18" s="2443"/>
      <c r="K18" s="2442" t="str">
        <f>COVER!X21</f>
        <v>708/453-1909</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Burbank School District # 111</v>
      </c>
      <c r="B1" s="2441"/>
      <c r="C1" s="2441"/>
      <c r="D1" s="2441"/>
    </row>
    <row r="2" spans="1:11" s="1979" customFormat="1" ht="12.75" x14ac:dyDescent="0.2">
      <c r="A2" s="2475" t="str">
        <f>'Single Audit Cover'!E7</f>
        <v>07-016-1110-02</v>
      </c>
      <c r="B2" s="2476"/>
      <c r="C2" s="2476"/>
      <c r="D2" s="2476"/>
    </row>
    <row r="3" spans="1:11" s="1979" customFormat="1" ht="12.75" x14ac:dyDescent="0.2">
      <c r="A3" s="2474" t="s">
        <v>2018</v>
      </c>
      <c r="B3" s="2441"/>
      <c r="C3" s="2441"/>
      <c r="D3" s="244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Burbank School District # 111</v>
      </c>
      <c r="B1" s="2479"/>
      <c r="C1" s="2479"/>
      <c r="D1" s="2479"/>
      <c r="E1" s="2479"/>
    </row>
    <row r="2" spans="1:5" x14ac:dyDescent="0.2">
      <c r="A2" s="2480" t="str">
        <f>'Single Audit Cover'!E7</f>
        <v>07-016-1110-02</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3208494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-80917</v>
      </c>
    </row>
    <row r="19" spans="1:4" ht="13.5" thickBot="1" x14ac:dyDescent="0.25">
      <c r="A19" s="1359" t="s">
        <v>1498</v>
      </c>
      <c r="D19" s="1358">
        <f>SUM(D10:D17)</f>
        <v>3127577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3127577</v>
      </c>
    </row>
    <row r="33" spans="1:4" x14ac:dyDescent="0.2">
      <c r="D33" s="1355"/>
    </row>
    <row r="34" spans="1:4" x14ac:dyDescent="0.2">
      <c r="A34" s="1346" t="s">
        <v>1495</v>
      </c>
    </row>
    <row r="35" spans="1:4" x14ac:dyDescent="0.2">
      <c r="A35" s="1346" t="s">
        <v>1494</v>
      </c>
      <c r="B35" s="1348" t="s">
        <v>1493</v>
      </c>
      <c r="D35" s="1354">
        <v>2988435</v>
      </c>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2988435</v>
      </c>
    </row>
    <row r="49" spans="2:4" x14ac:dyDescent="0.2">
      <c r="B49" s="1349" t="s">
        <v>1489</v>
      </c>
      <c r="C49" s="1349"/>
      <c r="D49" s="1982">
        <f>D32-D47</f>
        <v>139142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81"/>
  <sheetViews>
    <sheetView showGridLines="0" zoomScale="110" zoomScaleNormal="110" workbookViewId="0">
      <pane xSplit="2" ySplit="9" topLeftCell="C10" activePane="bottomRight" state="frozen"/>
      <selection pane="topRight" activeCell="C1" sqref="C1"/>
      <selection pane="bottomLeft" activeCell="A10" sqref="A10"/>
      <selection pane="bottomRight" activeCell="H5" sqref="H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Burbank School District # 111</v>
      </c>
      <c r="C1" s="2484"/>
      <c r="D1" s="2484"/>
      <c r="E1" s="2484"/>
      <c r="F1" s="2484"/>
      <c r="G1" s="2484"/>
      <c r="H1" s="2484"/>
      <c r="I1" s="2484"/>
      <c r="J1" s="2484"/>
      <c r="K1" s="2484"/>
    </row>
    <row r="2" spans="2:12" ht="15" x14ac:dyDescent="0.2">
      <c r="B2" s="2485" t="str">
        <f>'Single Audit Cover'!E7</f>
        <v>07-016-1110-02</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'[2]Single Audit Cover'!A4</f>
        <v>Year Ending June 30, 2016</v>
      </c>
      <c r="C4" s="2440"/>
      <c r="D4" s="2440"/>
      <c r="E4" s="2440"/>
      <c r="F4" s="2440"/>
      <c r="G4" s="2440"/>
      <c r="H4" s="2440"/>
      <c r="I4" s="2440"/>
      <c r="J4" s="2440"/>
      <c r="K4" s="2440"/>
      <c r="L4" s="1421"/>
    </row>
    <row r="5" spans="2:12" x14ac:dyDescent="0.2">
      <c r="H5" s="2067"/>
      <c r="I5" s="2064"/>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2119</v>
      </c>
      <c r="C10" s="1394"/>
      <c r="D10" s="1393"/>
      <c r="E10" s="1392"/>
      <c r="F10" s="1392"/>
      <c r="G10" s="1392"/>
      <c r="H10" s="1392"/>
      <c r="I10" s="1392"/>
      <c r="J10" s="1392"/>
      <c r="K10" s="1392"/>
    </row>
    <row r="11" spans="2:12" ht="20.100000000000001" customHeight="1" x14ac:dyDescent="0.2">
      <c r="B11" s="1391"/>
      <c r="C11" s="1394"/>
      <c r="D11" s="1393"/>
      <c r="E11" s="1392"/>
      <c r="F11" s="1392"/>
      <c r="G11" s="1392"/>
      <c r="H11" s="1392"/>
      <c r="I11" s="1392"/>
      <c r="J11" s="1392"/>
      <c r="K11" s="1392"/>
    </row>
    <row r="12" spans="2:12" ht="20.100000000000001" customHeight="1" x14ac:dyDescent="0.2">
      <c r="B12" s="1391" t="s">
        <v>2120</v>
      </c>
      <c r="C12" s="1394" t="s">
        <v>2122</v>
      </c>
      <c r="D12" s="1393" t="s">
        <v>2121</v>
      </c>
      <c r="E12" s="1392">
        <v>1161825</v>
      </c>
      <c r="F12" s="2065">
        <v>454969</v>
      </c>
      <c r="G12" s="1392">
        <v>670841</v>
      </c>
      <c r="H12" s="1392">
        <v>454969</v>
      </c>
      <c r="I12" s="1392"/>
      <c r="J12" s="1392">
        <f>SUM(G12:I12)</f>
        <v>1125810</v>
      </c>
      <c r="K12" s="1392"/>
    </row>
    <row r="13" spans="2:12" ht="20.100000000000001" customHeight="1" x14ac:dyDescent="0.2">
      <c r="B13" s="1391" t="s">
        <v>2120</v>
      </c>
      <c r="C13" s="1394" t="s">
        <v>2122</v>
      </c>
      <c r="D13" s="1393" t="s">
        <v>2123</v>
      </c>
      <c r="E13" s="1392"/>
      <c r="F13" s="1392">
        <v>705592</v>
      </c>
      <c r="G13" s="1392"/>
      <c r="H13" s="1392">
        <v>705592</v>
      </c>
      <c r="I13" s="1392"/>
      <c r="J13" s="1392">
        <f>SUM(H13:I13)</f>
        <v>705592</v>
      </c>
      <c r="K13" s="1392"/>
    </row>
    <row r="14" spans="2:12" ht="20.100000000000001" customHeight="1" x14ac:dyDescent="0.2">
      <c r="B14" s="1391"/>
      <c r="C14" s="1394"/>
      <c r="D14" s="1393"/>
      <c r="E14" s="1392"/>
      <c r="F14" s="1392"/>
      <c r="G14" s="1392"/>
      <c r="H14" s="1392"/>
      <c r="I14" s="1392"/>
      <c r="J14" s="1392"/>
      <c r="K14" s="1392"/>
    </row>
    <row r="15" spans="2:12" ht="20.100000000000001" customHeight="1" x14ac:dyDescent="0.2">
      <c r="B15" s="1391" t="s">
        <v>2124</v>
      </c>
      <c r="C15" s="1394" t="s">
        <v>2125</v>
      </c>
      <c r="D15" s="1393"/>
      <c r="E15" s="1392">
        <v>4970</v>
      </c>
      <c r="F15" s="1392"/>
      <c r="G15" s="1392">
        <v>4970</v>
      </c>
      <c r="H15" s="1392"/>
      <c r="I15" s="1392"/>
      <c r="J15" s="1392">
        <f>SUM(G15:I15)</f>
        <v>4970</v>
      </c>
      <c r="K15" s="1392"/>
    </row>
    <row r="16" spans="2:12" ht="20.100000000000001" customHeight="1" x14ac:dyDescent="0.2">
      <c r="B16" s="1391"/>
      <c r="C16" s="1394"/>
      <c r="D16" s="1393"/>
      <c r="E16" s="1392"/>
      <c r="F16" s="1392"/>
      <c r="G16" s="1392"/>
      <c r="H16" s="1392"/>
      <c r="I16" s="1392"/>
      <c r="J16" s="1392"/>
      <c r="K16" s="1392"/>
    </row>
    <row r="17" spans="2:11" ht="20.100000000000001" customHeight="1" x14ac:dyDescent="0.2">
      <c r="B17" s="1391" t="s">
        <v>2126</v>
      </c>
      <c r="C17" s="1394">
        <v>84.317999999999998</v>
      </c>
      <c r="D17" s="1393" t="s">
        <v>2127</v>
      </c>
      <c r="E17" s="1392">
        <v>105888</v>
      </c>
      <c r="F17" s="1392"/>
      <c r="G17" s="1392">
        <v>105888</v>
      </c>
      <c r="H17" s="1392"/>
      <c r="I17" s="1392"/>
      <c r="J17" s="1392">
        <f>SUM(G17:I17)</f>
        <v>105888</v>
      </c>
      <c r="K17" s="1392"/>
    </row>
    <row r="18" spans="2:11" ht="20.100000000000001" customHeight="1" x14ac:dyDescent="0.2">
      <c r="B18" s="1391" t="s">
        <v>2126</v>
      </c>
      <c r="C18" s="1394">
        <v>84.317999999999998</v>
      </c>
      <c r="D18" s="1393" t="s">
        <v>2128</v>
      </c>
      <c r="E18" s="1392"/>
      <c r="F18" s="1392">
        <v>315853</v>
      </c>
      <c r="G18" s="1392"/>
      <c r="H18" s="1392">
        <v>315853</v>
      </c>
      <c r="I18" s="1392"/>
      <c r="J18" s="1392">
        <f>SUM(H18:I18)</f>
        <v>315853</v>
      </c>
      <c r="K18" s="1392"/>
    </row>
    <row r="19" spans="2:11" ht="20.100000000000001" customHeight="1" x14ac:dyDescent="0.2">
      <c r="B19" s="1391"/>
      <c r="C19" s="1394"/>
      <c r="D19" s="1393"/>
      <c r="E19" s="1392"/>
      <c r="F19" s="1392"/>
      <c r="G19" s="1392"/>
      <c r="H19" s="1392"/>
      <c r="I19" s="1392"/>
      <c r="J19" s="1392"/>
      <c r="K19" s="1392"/>
    </row>
    <row r="20" spans="2:11" ht="20.100000000000001" customHeight="1" x14ac:dyDescent="0.2">
      <c r="B20" s="1391" t="s">
        <v>2129</v>
      </c>
      <c r="C20" s="1394">
        <v>93.778000000000006</v>
      </c>
      <c r="D20" s="1393" t="s">
        <v>2130</v>
      </c>
      <c r="E20" s="1392">
        <v>661997</v>
      </c>
      <c r="F20" s="1392"/>
      <c r="G20" s="1392">
        <v>661997</v>
      </c>
      <c r="H20" s="1392"/>
      <c r="I20" s="1392"/>
      <c r="J20" s="1392">
        <f>SUM(G20:I20)</f>
        <v>661997</v>
      </c>
      <c r="K20" s="1392"/>
    </row>
    <row r="21" spans="2:11" ht="20.100000000000001" customHeight="1" x14ac:dyDescent="0.2">
      <c r="B21" s="1391" t="s">
        <v>2129</v>
      </c>
      <c r="C21" s="1394">
        <v>93.778000000000006</v>
      </c>
      <c r="D21" s="1393" t="s">
        <v>2131</v>
      </c>
      <c r="E21" s="1392"/>
      <c r="F21" s="1392">
        <v>345943</v>
      </c>
      <c r="G21" s="1392"/>
      <c r="H21" s="1392">
        <v>345943</v>
      </c>
      <c r="I21" s="1392"/>
      <c r="J21" s="1392">
        <f>SUM(H21:I21)</f>
        <v>345943</v>
      </c>
      <c r="K21" s="1392"/>
    </row>
    <row r="22" spans="2:11" ht="20.100000000000001" customHeight="1" x14ac:dyDescent="0.2">
      <c r="B22" s="1391"/>
      <c r="C22" s="1390"/>
      <c r="D22" s="1389"/>
      <c r="E22" s="1388"/>
      <c r="F22" s="1388"/>
      <c r="G22" s="1388"/>
      <c r="H22" s="1388"/>
      <c r="I22" s="1388"/>
      <c r="J22" s="1388"/>
      <c r="K22" s="1388"/>
    </row>
    <row r="23" spans="2:11" ht="20.100000000000001" customHeight="1" x14ac:dyDescent="0.2">
      <c r="B23" s="1391" t="s">
        <v>2132</v>
      </c>
      <c r="C23" s="1390">
        <v>93.778000000000006</v>
      </c>
      <c r="D23" s="1389" t="s">
        <v>2133</v>
      </c>
      <c r="E23" s="1388">
        <v>29789</v>
      </c>
      <c r="F23" s="1388"/>
      <c r="G23" s="1388">
        <v>29789</v>
      </c>
      <c r="H23" s="1388"/>
      <c r="I23" s="1388"/>
      <c r="J23" s="1388">
        <f>SUM(G23:I23)</f>
        <v>29789</v>
      </c>
      <c r="K23" s="1388"/>
    </row>
    <row r="24" spans="2:11" ht="20.100000000000001" customHeight="1" x14ac:dyDescent="0.2">
      <c r="B24" s="1391" t="s">
        <v>2132</v>
      </c>
      <c r="C24" s="1390">
        <v>93.778000000000006</v>
      </c>
      <c r="D24" s="1389" t="s">
        <v>2134</v>
      </c>
      <c r="E24" s="1388"/>
      <c r="F24" s="1388">
        <v>80917</v>
      </c>
      <c r="G24" s="1388"/>
      <c r="H24" s="1388">
        <v>80917</v>
      </c>
      <c r="I24" s="1388"/>
      <c r="J24" s="1388">
        <f>SUM(H24:I24)</f>
        <v>80917</v>
      </c>
      <c r="K24" s="1388"/>
    </row>
    <row r="25" spans="2:11" ht="20.100000000000001" customHeight="1" x14ac:dyDescent="0.2">
      <c r="B25" s="1391" t="s">
        <v>1390</v>
      </c>
      <c r="C25" s="1390"/>
      <c r="D25" s="1389"/>
      <c r="E25" s="1388"/>
      <c r="F25" s="1388"/>
      <c r="G25" s="1388"/>
      <c r="H25" s="1388"/>
      <c r="I25" s="1388"/>
      <c r="J25" s="1388"/>
      <c r="K25" s="1388"/>
    </row>
    <row r="26" spans="2:11" ht="20.100000000000001" customHeight="1" x14ac:dyDescent="0.2">
      <c r="B26" s="1391" t="s">
        <v>2135</v>
      </c>
      <c r="C26" s="1390" t="s">
        <v>2136</v>
      </c>
      <c r="D26" s="1389" t="s">
        <v>2137</v>
      </c>
      <c r="E26" s="1388">
        <v>115735</v>
      </c>
      <c r="F26" s="2066">
        <v>87343</v>
      </c>
      <c r="G26" s="1388">
        <v>9472</v>
      </c>
      <c r="H26" s="1388">
        <v>87343</v>
      </c>
      <c r="I26" s="1388"/>
      <c r="J26" s="1388">
        <f>SUM(G26:I26)</f>
        <v>96815</v>
      </c>
      <c r="K26" s="1388"/>
    </row>
    <row r="27" spans="2:11" ht="20.100000000000001" customHeight="1" x14ac:dyDescent="0.2">
      <c r="B27" s="1391" t="s">
        <v>2135</v>
      </c>
      <c r="C27" s="1390" t="s">
        <v>2136</v>
      </c>
      <c r="D27" s="1389" t="s">
        <v>2138</v>
      </c>
      <c r="E27" s="1388"/>
      <c r="F27" s="1388">
        <v>40577</v>
      </c>
      <c r="G27" s="1388"/>
      <c r="H27" s="1388">
        <v>40577</v>
      </c>
      <c r="I27" s="1388"/>
      <c r="J27" s="1388">
        <f>SUM(G27:I27)</f>
        <v>40577</v>
      </c>
      <c r="K27" s="1388"/>
    </row>
    <row r="28" spans="2:11" ht="20.100000000000001" customHeight="1" x14ac:dyDescent="0.2">
      <c r="B28" s="1391"/>
      <c r="C28" s="1390"/>
      <c r="D28" s="1389"/>
      <c r="E28" s="1388"/>
      <c r="F28" s="1388"/>
      <c r="G28" s="1388"/>
      <c r="H28" s="1388"/>
      <c r="I28" s="1388"/>
      <c r="J28" s="1388"/>
      <c r="K28" s="1388"/>
    </row>
    <row r="29" spans="2:11" ht="20.100000000000001" customHeight="1" x14ac:dyDescent="0.2">
      <c r="B29" s="1391" t="s">
        <v>877</v>
      </c>
      <c r="C29" s="1390" t="s">
        <v>2139</v>
      </c>
      <c r="D29" s="1389" t="s">
        <v>2140</v>
      </c>
      <c r="E29" s="1388">
        <v>99779</v>
      </c>
      <c r="F29" s="2066">
        <v>53835</v>
      </c>
      <c r="G29" s="1388">
        <v>26992</v>
      </c>
      <c r="H29" s="1388">
        <v>53835</v>
      </c>
      <c r="I29" s="1388"/>
      <c r="J29" s="1388">
        <f>SUM(G29:I29)</f>
        <v>80827</v>
      </c>
      <c r="K29" s="1388"/>
    </row>
    <row r="30" spans="2:11" ht="20.100000000000001" customHeight="1" x14ac:dyDescent="0.2">
      <c r="B30" s="1391" t="s">
        <v>877</v>
      </c>
      <c r="C30" s="1390" t="s">
        <v>2139</v>
      </c>
      <c r="D30" s="1389" t="s">
        <v>2150</v>
      </c>
      <c r="E30" s="1388"/>
      <c r="F30" s="1388">
        <v>59920</v>
      </c>
      <c r="G30" s="1388"/>
      <c r="H30" s="1388">
        <v>59920</v>
      </c>
      <c r="I30" s="1388"/>
      <c r="J30" s="1388">
        <f>SUM(G30:I30)</f>
        <v>59920</v>
      </c>
      <c r="K30" s="1388"/>
    </row>
    <row r="31" spans="2:11" ht="20.100000000000001" customHeight="1" x14ac:dyDescent="0.2">
      <c r="B31" s="1391"/>
      <c r="C31" s="1390"/>
      <c r="D31" s="1389"/>
      <c r="E31" s="1388"/>
      <c r="F31" s="1388"/>
      <c r="G31" s="1388"/>
      <c r="H31" s="1388"/>
      <c r="I31" s="1388"/>
      <c r="J31" s="1388"/>
      <c r="K31" s="1388"/>
    </row>
    <row r="32" spans="2:11" ht="20.100000000000001" customHeight="1" x14ac:dyDescent="0.2">
      <c r="B32" s="2062" t="s">
        <v>2141</v>
      </c>
      <c r="C32" s="1390"/>
      <c r="D32" s="1389"/>
      <c r="E32" s="1388">
        <f>SUM(E12:E31)</f>
        <v>2179983</v>
      </c>
      <c r="F32" s="1388">
        <f>SUM(F12:F31)</f>
        <v>2144949</v>
      </c>
      <c r="G32" s="1388">
        <f>SUM(G12:G31)</f>
        <v>1509949</v>
      </c>
      <c r="H32" s="1388">
        <f>SUM(H12:H31)</f>
        <v>2144949</v>
      </c>
      <c r="I32" s="1388"/>
      <c r="J32" s="1388">
        <f>SUM(G32:H32)</f>
        <v>3654898</v>
      </c>
      <c r="K32" s="1388"/>
    </row>
    <row r="33" spans="2:11" ht="20.100000000000001" customHeight="1" x14ac:dyDescent="0.2">
      <c r="B33" s="1391"/>
      <c r="C33" s="1390"/>
      <c r="D33" s="1389"/>
      <c r="E33" s="1388"/>
      <c r="F33" s="1388"/>
      <c r="G33" s="1388"/>
      <c r="H33" s="1388"/>
      <c r="I33" s="1388"/>
      <c r="J33" s="1388"/>
      <c r="K33" s="1388"/>
    </row>
    <row r="34" spans="2:11" ht="20.100000000000001" customHeight="1" x14ac:dyDescent="0.2">
      <c r="B34" s="2062" t="s">
        <v>2142</v>
      </c>
      <c r="C34" s="1390"/>
      <c r="D34" s="1389"/>
      <c r="E34" s="1388"/>
      <c r="F34" s="1388"/>
      <c r="G34" s="1388"/>
      <c r="H34" s="1388"/>
      <c r="I34" s="1388"/>
      <c r="J34" s="1388"/>
      <c r="K34" s="1388"/>
    </row>
    <row r="35" spans="2:11" ht="20.100000000000001" customHeight="1" x14ac:dyDescent="0.2">
      <c r="B35" s="1391" t="s">
        <v>2143</v>
      </c>
      <c r="C35" s="1390">
        <v>10.555</v>
      </c>
      <c r="D35" s="1389" t="s">
        <v>2144</v>
      </c>
      <c r="E35" s="1388">
        <v>763484</v>
      </c>
      <c r="F35" s="2066">
        <v>148716</v>
      </c>
      <c r="G35" s="1388">
        <v>763484</v>
      </c>
      <c r="H35" s="1388">
        <v>148716</v>
      </c>
      <c r="I35" s="1388"/>
      <c r="J35" s="1388">
        <f>SUM(G35:I35)</f>
        <v>912200</v>
      </c>
      <c r="K35" s="1388"/>
    </row>
    <row r="36" spans="2:11" ht="20.100000000000001" customHeight="1" x14ac:dyDescent="0.2">
      <c r="B36" s="1391" t="s">
        <v>2143</v>
      </c>
      <c r="C36" s="1390">
        <v>10.555</v>
      </c>
      <c r="D36" s="1389" t="s">
        <v>2145</v>
      </c>
      <c r="E36" s="1388"/>
      <c r="F36" s="1388">
        <v>473180</v>
      </c>
      <c r="G36" s="1388"/>
      <c r="H36" s="1388">
        <v>473180</v>
      </c>
      <c r="I36" s="1388"/>
      <c r="J36" s="1388">
        <f>SUM(G36:H36)</f>
        <v>473180</v>
      </c>
      <c r="K36" s="1388"/>
    </row>
    <row r="37" spans="2:11" ht="20.100000000000001" customHeight="1" x14ac:dyDescent="0.2">
      <c r="B37" s="1391"/>
      <c r="C37" s="1390"/>
      <c r="D37" s="1389"/>
      <c r="E37" s="1388"/>
      <c r="F37" s="1388"/>
      <c r="G37" s="1388"/>
      <c r="H37" s="1388"/>
      <c r="I37" s="1388"/>
      <c r="J37" s="1388"/>
      <c r="K37" s="1388"/>
    </row>
    <row r="38" spans="2:11" ht="20.100000000000001" customHeight="1" x14ac:dyDescent="0.2">
      <c r="B38" s="1391" t="s">
        <v>1249</v>
      </c>
      <c r="C38" s="1390">
        <v>10.553000000000001</v>
      </c>
      <c r="D38" s="1389" t="s">
        <v>2146</v>
      </c>
      <c r="E38" s="1388">
        <v>165714</v>
      </c>
      <c r="F38" s="2066">
        <v>34753.65</v>
      </c>
      <c r="G38" s="1388">
        <v>161102</v>
      </c>
      <c r="H38" s="1388">
        <v>34753.65</v>
      </c>
      <c r="I38" s="1388"/>
      <c r="J38" s="1388">
        <f>SUM(G38:I38)</f>
        <v>195855.65</v>
      </c>
      <c r="K38" s="1388"/>
    </row>
    <row r="39" spans="2:11" ht="20.100000000000001" customHeight="1" x14ac:dyDescent="0.2">
      <c r="B39" s="1391" t="s">
        <v>1249</v>
      </c>
      <c r="C39" s="1390">
        <v>10.553000000000001</v>
      </c>
      <c r="D39" s="1389" t="s">
        <v>2149</v>
      </c>
      <c r="E39" s="1388"/>
      <c r="F39" s="1388">
        <v>114675</v>
      </c>
      <c r="G39" s="1388"/>
      <c r="H39" s="1388">
        <v>114675</v>
      </c>
      <c r="I39" s="1388"/>
      <c r="J39" s="1388">
        <f>SUM(G39:I39)</f>
        <v>114675</v>
      </c>
      <c r="K39" s="1388"/>
    </row>
    <row r="40" spans="2:11" ht="20.100000000000001" customHeight="1" x14ac:dyDescent="0.2">
      <c r="B40" s="1391"/>
      <c r="C40" s="1390"/>
      <c r="D40" s="1389"/>
      <c r="E40" s="1388"/>
      <c r="F40" s="1388"/>
      <c r="G40" s="1388"/>
      <c r="H40" s="1388"/>
      <c r="I40" s="1388"/>
      <c r="J40" s="1388"/>
      <c r="K40" s="1388"/>
    </row>
    <row r="41" spans="2:11" ht="20.100000000000001" customHeight="1" x14ac:dyDescent="0.2">
      <c r="B41" s="1391" t="s">
        <v>2152</v>
      </c>
      <c r="C41" s="1390">
        <v>10.55</v>
      </c>
      <c r="D41" s="1389" t="s">
        <v>2153</v>
      </c>
      <c r="E41" s="1388"/>
      <c r="F41" s="1388">
        <v>36949</v>
      </c>
      <c r="G41" s="1388"/>
      <c r="H41" s="1388">
        <v>36949</v>
      </c>
      <c r="I41" s="1388"/>
      <c r="J41" s="1388">
        <f>SUM(G41:H41)</f>
        <v>36949</v>
      </c>
      <c r="K41" s="1388"/>
    </row>
    <row r="42" spans="2:11" ht="20.100000000000001" customHeight="1" x14ac:dyDescent="0.2">
      <c r="B42" s="1391" t="s">
        <v>2154</v>
      </c>
      <c r="C42" s="1390">
        <v>10.55</v>
      </c>
      <c r="D42" s="1389" t="s">
        <v>2153</v>
      </c>
      <c r="E42" s="1388"/>
      <c r="F42" s="1388">
        <v>35212</v>
      </c>
      <c r="G42" s="1388"/>
      <c r="H42" s="1388">
        <v>35212</v>
      </c>
      <c r="I42" s="1388"/>
      <c r="J42" s="1388">
        <f>SUM(G42:H42)</f>
        <v>35212</v>
      </c>
      <c r="K42" s="1388"/>
    </row>
    <row r="43" spans="2:11" ht="20.100000000000001" customHeight="1" x14ac:dyDescent="0.2">
      <c r="B43" s="1391"/>
      <c r="C43" s="1390"/>
      <c r="D43" s="1389"/>
      <c r="E43" s="1388"/>
      <c r="F43" s="1388"/>
      <c r="G43" s="1388"/>
      <c r="H43" s="1388"/>
      <c r="I43" s="1388"/>
      <c r="J43" s="1388"/>
      <c r="K43" s="1388"/>
    </row>
    <row r="44" spans="2:11" ht="20.100000000000001" customHeight="1" x14ac:dyDescent="0.2">
      <c r="B44" s="2062" t="s">
        <v>2147</v>
      </c>
      <c r="C44" s="1390"/>
      <c r="D44" s="1389"/>
      <c r="E44" s="1388">
        <f>SUM(E35:E43)</f>
        <v>929198</v>
      </c>
      <c r="F44" s="1388">
        <f>SUM(F35:F43)</f>
        <v>843485.65</v>
      </c>
      <c r="G44" s="1388">
        <f>SUM(G35:G43)</f>
        <v>924586</v>
      </c>
      <c r="H44" s="1388">
        <f>SUM(H35:H43)</f>
        <v>843485.65</v>
      </c>
      <c r="I44" s="1388"/>
      <c r="J44" s="1388">
        <f>SUM(G44:I44)</f>
        <v>1768071.65</v>
      </c>
      <c r="K44" s="1388"/>
    </row>
    <row r="45" spans="2:11" ht="20.100000000000001" customHeight="1" x14ac:dyDescent="0.2">
      <c r="B45" s="1391"/>
      <c r="C45" s="1390"/>
      <c r="D45" s="1389"/>
      <c r="E45" s="1388"/>
      <c r="F45" s="1388"/>
      <c r="G45" s="1388"/>
      <c r="H45" s="1388"/>
      <c r="I45" s="1388"/>
      <c r="J45" s="1388"/>
      <c r="K45" s="1388"/>
    </row>
    <row r="46" spans="2:11" ht="20.100000000000001" customHeight="1" x14ac:dyDescent="0.2">
      <c r="B46" s="1391"/>
      <c r="C46" s="1390"/>
      <c r="D46" s="1389"/>
      <c r="E46" s="1388"/>
      <c r="F46" s="1388"/>
      <c r="G46" s="1388"/>
      <c r="H46" s="1388"/>
      <c r="I46" s="1388"/>
      <c r="J46" s="1388"/>
      <c r="K46" s="1388"/>
    </row>
    <row r="47" spans="2:11" ht="20.100000000000001" customHeight="1" x14ac:dyDescent="0.2">
      <c r="B47" s="2062" t="s">
        <v>2148</v>
      </c>
      <c r="C47" s="1390"/>
      <c r="D47" s="1389"/>
      <c r="E47" s="1388">
        <f>SUM(E32+E44)</f>
        <v>3109181</v>
      </c>
      <c r="F47" s="1388">
        <f>SUM(F32+F44)</f>
        <v>2988434.65</v>
      </c>
      <c r="G47" s="1388">
        <f>SUM(G32+G44)</f>
        <v>2434535</v>
      </c>
      <c r="H47" s="1388">
        <f>SUM(H32+H44)</f>
        <v>2988434.65</v>
      </c>
      <c r="I47" s="1388"/>
      <c r="J47" s="1388">
        <f>SUM(G47:I47)</f>
        <v>5422969.6500000004</v>
      </c>
      <c r="K47" s="1388"/>
    </row>
    <row r="48" spans="2:11" ht="20.100000000000001" customHeight="1" x14ac:dyDescent="0.2">
      <c r="B48" s="1391"/>
      <c r="C48" s="1390"/>
      <c r="D48" s="1389"/>
      <c r="E48" s="1388"/>
      <c r="F48" s="1388"/>
      <c r="G48" s="1388"/>
      <c r="H48" s="1388"/>
      <c r="I48" s="1388"/>
      <c r="J48" s="1388"/>
      <c r="K48" s="1388"/>
    </row>
    <row r="49" spans="2:12" ht="20.100000000000001" customHeight="1" x14ac:dyDescent="0.2">
      <c r="B49" s="1391"/>
      <c r="C49" s="1390"/>
      <c r="D49" s="1389"/>
      <c r="E49" s="1388"/>
      <c r="F49" s="1388"/>
      <c r="G49" s="1388"/>
      <c r="H49" s="1388"/>
      <c r="I49" s="1388"/>
      <c r="J49" s="1388"/>
      <c r="K49" s="1388"/>
    </row>
    <row r="50" spans="2:12" ht="20.100000000000001" customHeight="1" x14ac:dyDescent="0.2">
      <c r="B50" s="1391"/>
      <c r="C50" s="1390"/>
      <c r="D50" s="1389"/>
      <c r="E50" s="1388"/>
      <c r="F50" s="1388"/>
      <c r="G50" s="1388"/>
      <c r="H50" s="1388"/>
      <c r="I50" s="1388"/>
      <c r="J50" s="1388"/>
      <c r="K50" s="1388"/>
    </row>
    <row r="51" spans="2:12" ht="20.100000000000001" customHeight="1" x14ac:dyDescent="0.2">
      <c r="B51" s="1391"/>
      <c r="C51" s="1390"/>
      <c r="D51" s="1389"/>
      <c r="E51" s="1388"/>
      <c r="F51" s="1388"/>
      <c r="G51" s="1388"/>
      <c r="H51" s="1388"/>
      <c r="I51" s="1388"/>
      <c r="J51" s="1388"/>
      <c r="K51" s="1388"/>
    </row>
    <row r="52" spans="2:12" ht="20.100000000000001" customHeight="1" x14ac:dyDescent="0.2">
      <c r="B52" s="1391"/>
      <c r="C52" s="1390"/>
      <c r="D52" s="1389"/>
      <c r="E52" s="1388"/>
      <c r="F52" s="1388"/>
      <c r="G52" s="1388"/>
      <c r="H52" s="1388"/>
      <c r="I52" s="1388"/>
      <c r="J52" s="1388"/>
      <c r="K52" s="1388"/>
    </row>
    <row r="53" spans="2:12" ht="20.100000000000001" customHeight="1" x14ac:dyDescent="0.2">
      <c r="B53" s="1391"/>
      <c r="C53" s="1390"/>
      <c r="D53" s="1389"/>
      <c r="E53" s="1388"/>
      <c r="F53" s="1388"/>
      <c r="G53" s="1388"/>
      <c r="H53" s="1388"/>
      <c r="I53" s="1388"/>
      <c r="J53" s="1388"/>
      <c r="K53" s="1388"/>
      <c r="L53" s="1384"/>
    </row>
    <row r="54" spans="2:12" x14ac:dyDescent="0.2">
      <c r="B54" s="1320"/>
      <c r="C54" s="1386"/>
      <c r="D54" s="1385"/>
      <c r="E54" s="1320"/>
      <c r="F54" s="1320"/>
      <c r="G54" s="1324"/>
      <c r="H54" s="1324"/>
      <c r="I54" s="1324"/>
      <c r="J54" s="1324"/>
      <c r="K54" s="1320"/>
      <c r="L54" s="1384"/>
    </row>
    <row r="55" spans="2:12" ht="13.5" customHeight="1" x14ac:dyDescent="0.2">
      <c r="B55" s="1387" t="s">
        <v>2078</v>
      </c>
      <c r="C55" s="1386"/>
      <c r="D55" s="1385"/>
      <c r="E55" s="1320"/>
      <c r="F55" s="1320"/>
      <c r="G55" s="1324"/>
      <c r="H55" s="1324"/>
      <c r="I55" s="1324"/>
      <c r="J55" s="1324"/>
      <c r="K55" s="1320"/>
      <c r="L55" s="1384"/>
    </row>
    <row r="56" spans="2:12" ht="8.25" customHeight="1" x14ac:dyDescent="0.2">
      <c r="B56" s="1387"/>
      <c r="C56" s="1386"/>
      <c r="D56" s="1385"/>
      <c r="E56" s="1320"/>
      <c r="F56" s="1320"/>
      <c r="G56" s="1324"/>
      <c r="H56" s="1324"/>
      <c r="I56" s="1324"/>
      <c r="J56" s="1324"/>
      <c r="K56" s="1320"/>
      <c r="L56" s="1384"/>
    </row>
    <row r="57" spans="2:12" x14ac:dyDescent="0.2">
      <c r="B57" s="2048" t="s">
        <v>2089</v>
      </c>
      <c r="C57" s="2049"/>
      <c r="D57" s="2050"/>
      <c r="E57" s="2051"/>
      <c r="F57" s="2051"/>
      <c r="G57" s="1367"/>
      <c r="H57" s="1367"/>
    </row>
    <row r="58" spans="2:12" x14ac:dyDescent="0.2">
      <c r="B58" s="2052"/>
      <c r="C58" s="2053"/>
      <c r="D58" s="2054"/>
      <c r="E58" s="2055"/>
      <c r="F58" s="2055"/>
      <c r="G58" s="1367"/>
      <c r="H58" s="1367"/>
    </row>
    <row r="59" spans="2:12" ht="13.5" customHeight="1" x14ac:dyDescent="0.2">
      <c r="B59" s="1357" t="s">
        <v>1517</v>
      </c>
      <c r="G59" s="1367"/>
      <c r="H59" s="1367"/>
    </row>
    <row r="60" spans="2:12" ht="9.6" customHeight="1" x14ac:dyDescent="0.2">
      <c r="B60" s="1383"/>
      <c r="C60" s="1382"/>
      <c r="D60" s="1381"/>
      <c r="E60" s="1346"/>
      <c r="F60" s="1346"/>
      <c r="G60" s="1367"/>
      <c r="H60" s="1367"/>
    </row>
    <row r="61" spans="2:12" ht="11.1" customHeight="1" x14ac:dyDescent="0.2">
      <c r="B61" s="1378" t="s">
        <v>1516</v>
      </c>
      <c r="C61" s="1380"/>
      <c r="D61" s="1380"/>
      <c r="E61" s="1380"/>
      <c r="F61" s="1380"/>
      <c r="G61" s="1380"/>
      <c r="H61" s="1377"/>
      <c r="I61" s="1377"/>
      <c r="J61" s="1377"/>
      <c r="K61" s="1377"/>
    </row>
    <row r="62" spans="2:12" ht="11.1" customHeight="1" x14ac:dyDescent="0.2">
      <c r="B62" s="1379" t="s">
        <v>1515</v>
      </c>
      <c r="C62" s="1377"/>
      <c r="D62" s="1377"/>
      <c r="E62" s="1377"/>
      <c r="F62" s="1377"/>
      <c r="G62" s="1377"/>
      <c r="H62" s="1377"/>
      <c r="I62" s="1377"/>
      <c r="J62" s="1377"/>
      <c r="K62" s="1377"/>
    </row>
    <row r="63" spans="2:12" ht="11.1" customHeight="1" x14ac:dyDescent="0.2">
      <c r="B63" s="1378" t="s">
        <v>1514</v>
      </c>
      <c r="C63" s="1377"/>
      <c r="D63" s="1377"/>
      <c r="E63" s="1377"/>
      <c r="F63" s="1377"/>
      <c r="G63" s="1377"/>
      <c r="H63" s="1377"/>
      <c r="I63" s="1377"/>
      <c r="J63" s="1377"/>
      <c r="K63" s="1377"/>
    </row>
    <row r="64" spans="2:12" ht="11.1" customHeight="1" x14ac:dyDescent="0.2">
      <c r="B64" s="1372" t="s">
        <v>1513</v>
      </c>
      <c r="C64" s="1375"/>
      <c r="D64" s="1374"/>
      <c r="E64" s="1372"/>
      <c r="F64" s="1372"/>
      <c r="G64" s="1372"/>
      <c r="H64" s="1372"/>
      <c r="I64" s="1373"/>
      <c r="J64" s="1373"/>
      <c r="K64" s="1372"/>
    </row>
    <row r="65" spans="2:11" ht="14.25" customHeight="1" x14ac:dyDescent="0.2">
      <c r="B65" s="1376" t="s">
        <v>2079</v>
      </c>
      <c r="C65" s="1375"/>
      <c r="D65" s="1374"/>
      <c r="E65" s="1372"/>
      <c r="F65" s="1372"/>
      <c r="G65" s="1372"/>
      <c r="H65" s="1372"/>
      <c r="I65" s="1373"/>
      <c r="J65" s="1373"/>
      <c r="K65" s="1372"/>
    </row>
    <row r="66" spans="2:11" ht="13.5" x14ac:dyDescent="0.2">
      <c r="B66" s="1983" t="s">
        <v>2022</v>
      </c>
      <c r="C66" s="1375"/>
      <c r="D66" s="1374"/>
      <c r="E66" s="1372"/>
      <c r="F66" s="1372"/>
      <c r="G66" s="1372"/>
      <c r="H66" s="1372"/>
      <c r="I66" s="1373"/>
      <c r="J66" s="1373"/>
      <c r="K66" s="1372"/>
    </row>
    <row r="67" spans="2:11" ht="11.1" customHeight="1" x14ac:dyDescent="0.2">
      <c r="B67" s="1372" t="s">
        <v>2023</v>
      </c>
      <c r="G67" s="1367"/>
      <c r="H67" s="1367"/>
    </row>
    <row r="68" spans="2:11" ht="11.1" customHeight="1" x14ac:dyDescent="0.2">
      <c r="B68" s="1372" t="s">
        <v>1512</v>
      </c>
      <c r="G68" s="1367"/>
      <c r="H68" s="1367"/>
    </row>
    <row r="69" spans="2:11" ht="11.1" customHeight="1" x14ac:dyDescent="0.2">
      <c r="B69" s="1372" t="s">
        <v>1511</v>
      </c>
      <c r="G69" s="1367"/>
      <c r="H69" s="1367"/>
    </row>
    <row r="70" spans="2:11" ht="13.5" customHeight="1" x14ac:dyDescent="0.2">
      <c r="K70" s="1371"/>
    </row>
    <row r="71" spans="2:11" ht="13.5" customHeight="1" x14ac:dyDescent="0.2">
      <c r="B71" s="1367" t="s">
        <v>2155</v>
      </c>
      <c r="K71" s="1371"/>
    </row>
    <row r="72" spans="2:11" ht="13.5" customHeight="1" x14ac:dyDescent="0.2">
      <c r="B72" s="1367" t="s">
        <v>2160</v>
      </c>
      <c r="K72" s="1371"/>
    </row>
    <row r="73" spans="2:11" ht="13.5" customHeight="1" x14ac:dyDescent="0.2">
      <c r="B73" s="1367" t="s">
        <v>2156</v>
      </c>
      <c r="G73" s="1367"/>
      <c r="H73" s="1367"/>
    </row>
    <row r="74" spans="2:11" ht="13.5" customHeight="1" x14ac:dyDescent="0.2">
      <c r="B74" s="1367" t="s">
        <v>2157</v>
      </c>
      <c r="G74" s="1367"/>
      <c r="H74" s="1367"/>
    </row>
    <row r="75" spans="2:11" ht="13.5" customHeight="1" x14ac:dyDescent="0.2">
      <c r="B75" s="1367" t="s">
        <v>2158</v>
      </c>
      <c r="G75" s="1367"/>
      <c r="H75" s="1367"/>
    </row>
    <row r="76" spans="2:11" ht="13.5" customHeight="1" x14ac:dyDescent="0.2">
      <c r="B76" s="1367" t="s">
        <v>514</v>
      </c>
      <c r="G76" s="1367"/>
      <c r="H76" s="1367"/>
    </row>
    <row r="77" spans="2:11" ht="13.5" customHeight="1" x14ac:dyDescent="0.2">
      <c r="B77" s="1367" t="s">
        <v>2159</v>
      </c>
      <c r="G77" s="1367"/>
      <c r="H77" s="1367"/>
    </row>
    <row r="78" spans="2:11" ht="13.5" customHeight="1" x14ac:dyDescent="0.2">
      <c r="K78" s="1371"/>
    </row>
    <row r="79" spans="2:11" ht="13.5" customHeight="1" x14ac:dyDescent="0.2">
      <c r="K79" s="1371"/>
    </row>
    <row r="80" spans="2:11" ht="13.5" customHeight="1" x14ac:dyDescent="0.2">
      <c r="K80" s="1371"/>
    </row>
    <row r="81" spans="7:8" ht="13.5" customHeight="1" x14ac:dyDescent="0.2">
      <c r="G81" s="1367"/>
      <c r="H81" s="1367"/>
    </row>
    <row r="82" spans="7:8" ht="13.5" customHeight="1" x14ac:dyDescent="0.2">
      <c r="G82" s="1367"/>
      <c r="H82" s="1367"/>
    </row>
    <row r="83" spans="7:8" ht="13.5" customHeight="1" x14ac:dyDescent="0.2">
      <c r="G83" s="1367"/>
      <c r="H83" s="1367"/>
    </row>
    <row r="84" spans="7:8" ht="13.5" customHeight="1" x14ac:dyDescent="0.2">
      <c r="G84" s="1367"/>
      <c r="H84" s="1367"/>
    </row>
    <row r="85" spans="7:8" ht="13.5" customHeight="1" x14ac:dyDescent="0.2">
      <c r="G85" s="1367"/>
      <c r="H85" s="1367"/>
    </row>
    <row r="86" spans="7:8" ht="13.5" customHeight="1" x14ac:dyDescent="0.2">
      <c r="G86" s="1367"/>
      <c r="H86" s="1367"/>
    </row>
    <row r="87" spans="7:8" ht="13.5" customHeight="1" x14ac:dyDescent="0.2">
      <c r="G87" s="1367"/>
      <c r="H87" s="1367"/>
    </row>
    <row r="88" spans="7:8" ht="13.5" customHeight="1" x14ac:dyDescent="0.2"/>
    <row r="89" spans="7:8" ht="13.5" customHeight="1" x14ac:dyDescent="0.2"/>
    <row r="90" spans="7:8" ht="13.5" customHeight="1" x14ac:dyDescent="0.2"/>
    <row r="91" spans="7:8" ht="25.5" customHeight="1" x14ac:dyDescent="0.2"/>
    <row r="92" spans="7:8" ht="25.5" customHeight="1" x14ac:dyDescent="0.2"/>
    <row r="93" spans="7:8" ht="25.5" customHeight="1" x14ac:dyDescent="0.2"/>
    <row r="94" spans="7:8" ht="25.5" customHeight="1" x14ac:dyDescent="0.2"/>
    <row r="95" spans="7:8" ht="25.5" customHeight="1" x14ac:dyDescent="0.2"/>
    <row r="96" spans="7:8" ht="25.5" customHeight="1" x14ac:dyDescent="0.2"/>
    <row r="97" ht="25.5" customHeight="1" x14ac:dyDescent="0.2"/>
    <row r="98" ht="25.5" customHeight="1" x14ac:dyDescent="0.2"/>
    <row r="99" ht="25.5" customHeight="1" x14ac:dyDescent="0.2"/>
    <row r="100" ht="25.5" customHeight="1" x14ac:dyDescent="0.2"/>
    <row r="101" ht="25.5" customHeight="1" x14ac:dyDescent="0.2"/>
    <row r="102" ht="25.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4.7" customHeight="1" x14ac:dyDescent="0.2"/>
    <row r="141" ht="12.2"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4.7" customHeight="1" x14ac:dyDescent="0.2"/>
    <row r="18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B17" sqref="B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Burbank School District # 111</v>
      </c>
      <c r="B1" s="2489"/>
      <c r="C1" s="2489"/>
      <c r="D1" s="2489"/>
      <c r="E1" s="1434"/>
    </row>
    <row r="2" spans="1:7" ht="13.5" customHeight="1" x14ac:dyDescent="0.2">
      <c r="A2" s="2490" t="str">
        <f>'Single Audit Cover'!E7</f>
        <v>07-016-1110-02</v>
      </c>
      <c r="B2" s="2491"/>
      <c r="C2" s="2491"/>
      <c r="D2" s="2491"/>
      <c r="E2" s="1423"/>
    </row>
    <row r="3" spans="1:7" ht="15.75" customHeight="1" x14ac:dyDescent="0.25">
      <c r="A3" s="2492" t="s">
        <v>1545</v>
      </c>
      <c r="B3" s="2493"/>
      <c r="C3" s="2493"/>
      <c r="D3" s="2493"/>
      <c r="E3" s="1433"/>
    </row>
    <row r="4" spans="1:7" ht="13.5" customHeight="1" x14ac:dyDescent="0.25">
      <c r="A4" s="2494" t="str">
        <f>'[2]Single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2161</v>
      </c>
      <c r="B7" s="2497"/>
      <c r="C7" s="2497"/>
      <c r="D7" s="2497"/>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t="s">
        <v>2162</v>
      </c>
      <c r="F10" s="2061" t="s">
        <v>106</v>
      </c>
      <c r="G10" s="2055"/>
    </row>
    <row r="11" spans="1:7" ht="22.5" customHeight="1" x14ac:dyDescent="0.2">
      <c r="A11" s="1357" t="s">
        <v>2075</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2164</v>
      </c>
      <c r="C16" s="2046"/>
      <c r="D16" s="2498"/>
      <c r="E16" s="2498"/>
      <c r="F16" s="2498"/>
    </row>
    <row r="17" spans="1:6" ht="20.65" customHeight="1" x14ac:dyDescent="0.2">
      <c r="A17" s="1798"/>
      <c r="B17" s="1428"/>
      <c r="C17" s="2046"/>
      <c r="D17" s="2498"/>
      <c r="E17" s="2498"/>
      <c r="F17" s="2498"/>
    </row>
    <row r="18" spans="1:6" ht="20.65" customHeight="1" x14ac:dyDescent="0.2">
      <c r="A18" s="1798"/>
      <c r="B18" s="1428"/>
      <c r="C18" s="2046"/>
      <c r="D18" s="2498"/>
      <c r="E18" s="2498"/>
      <c r="F18" s="2498"/>
    </row>
    <row r="19" spans="1:6" ht="20.65" customHeight="1" x14ac:dyDescent="0.2">
      <c r="A19" s="1798"/>
      <c r="B19" s="1428"/>
      <c r="C19" s="2046"/>
      <c r="D19" s="2498"/>
      <c r="E19" s="2498"/>
      <c r="F19" s="2498"/>
    </row>
    <row r="20" spans="1:6" ht="20.65" customHeight="1" x14ac:dyDescent="0.2">
      <c r="A20" s="1798"/>
      <c r="B20" s="1428"/>
      <c r="C20" s="2046"/>
      <c r="D20" s="2498"/>
      <c r="E20" s="2498"/>
      <c r="F20" s="2498"/>
    </row>
    <row r="21" spans="1:6" ht="20.65" customHeight="1" x14ac:dyDescent="0.2">
      <c r="A21" s="1798"/>
      <c r="B21" s="1428"/>
      <c r="C21" s="2046"/>
      <c r="D21" s="2498"/>
      <c r="E21" s="2498"/>
      <c r="F21" s="2498"/>
    </row>
    <row r="22" spans="1:6" ht="20.65" customHeight="1" x14ac:dyDescent="0.2">
      <c r="A22" s="1798"/>
      <c r="B22" s="1428"/>
      <c r="C22" s="2046"/>
      <c r="D22" s="2498"/>
      <c r="E22" s="2498"/>
      <c r="F22" s="2498"/>
    </row>
    <row r="23" spans="1:6" ht="20.65" customHeight="1" x14ac:dyDescent="0.2">
      <c r="A23" s="1798"/>
      <c r="B23" s="1428"/>
      <c r="C23" s="2046"/>
      <c r="D23" s="2498"/>
      <c r="E23" s="2498"/>
      <c r="F23" s="2498"/>
    </row>
    <row r="24" spans="1:6" ht="20.65" customHeight="1" x14ac:dyDescent="0.2">
      <c r="A24" s="1798"/>
      <c r="B24" s="1428"/>
      <c r="C24" s="2046"/>
      <c r="D24" s="2498"/>
      <c r="E24" s="2498"/>
      <c r="F24" s="2498"/>
    </row>
    <row r="25" spans="1:6" ht="20.65" customHeight="1" x14ac:dyDescent="0.2">
      <c r="A25" s="1798"/>
      <c r="B25" s="1428"/>
      <c r="C25" s="2046"/>
      <c r="D25" s="2498"/>
      <c r="E25" s="2498"/>
      <c r="F25" s="2498"/>
    </row>
    <row r="26" spans="1:6" ht="20.65" customHeight="1" x14ac:dyDescent="0.2">
      <c r="A26" s="1798"/>
      <c r="B26" s="1428"/>
      <c r="C26" s="2046"/>
      <c r="D26" s="2498"/>
      <c r="E26" s="2498"/>
      <c r="F26" s="2498"/>
    </row>
    <row r="27" spans="1:6" ht="20.65" customHeight="1" x14ac:dyDescent="0.2">
      <c r="A27" s="1798"/>
      <c r="B27" s="1428"/>
      <c r="C27" s="2046"/>
      <c r="D27" s="2498"/>
      <c r="E27" s="2498"/>
      <c r="F27" s="2498"/>
    </row>
    <row r="28" spans="1:6" ht="20.65" customHeight="1" x14ac:dyDescent="0.2">
      <c r="A28" s="1798"/>
      <c r="B28" s="1428"/>
      <c r="C28" s="2046"/>
      <c r="D28" s="2498"/>
      <c r="E28" s="2498"/>
      <c r="F28" s="2498"/>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9" t="s">
        <v>1917</v>
      </c>
      <c r="B31" s="2499"/>
      <c r="C31" s="2499"/>
      <c r="D31" s="2499"/>
      <c r="E31" s="1427"/>
    </row>
    <row r="32" spans="1:6" ht="13.5" customHeight="1" x14ac:dyDescent="0.2">
      <c r="A32" s="1533" t="s">
        <v>1816</v>
      </c>
      <c r="B32" s="1730"/>
      <c r="C32" s="1733">
        <v>36949</v>
      </c>
      <c r="D32" s="1732"/>
      <c r="E32" s="1427"/>
    </row>
    <row r="33" spans="1:5" ht="13.5" customHeight="1" x14ac:dyDescent="0.2">
      <c r="A33" s="1533" t="s">
        <v>1817</v>
      </c>
      <c r="B33" s="1730"/>
      <c r="C33" s="1734">
        <v>35212</v>
      </c>
      <c r="D33" s="1732"/>
      <c r="E33" s="1427"/>
    </row>
    <row r="34" spans="1:5" ht="13.5" customHeight="1" x14ac:dyDescent="0.2">
      <c r="A34" s="1799" t="s">
        <v>2077</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0" t="s">
        <v>2024</v>
      </c>
      <c r="C45" s="2500"/>
      <c r="D45" s="2500"/>
      <c r="E45" s="1423"/>
    </row>
    <row r="46" spans="1:5" s="1372" customFormat="1" ht="33.75" customHeight="1" x14ac:dyDescent="0.2">
      <c r="A46" s="1422">
        <v>6</v>
      </c>
      <c r="B46" s="2487" t="s">
        <v>2080</v>
      </c>
      <c r="C46" s="2487"/>
      <c r="D46" s="2487"/>
    </row>
    <row r="47" spans="1:5" ht="45.75" customHeight="1" x14ac:dyDescent="0.2">
      <c r="A47" s="1422">
        <v>7</v>
      </c>
      <c r="B47" s="2487" t="s">
        <v>2081</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7" sqref="E4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Burbank School District # 111</v>
      </c>
      <c r="C1" s="2503"/>
      <c r="D1" s="2503"/>
      <c r="E1" s="2503"/>
      <c r="F1" s="2503"/>
      <c r="G1" s="2503"/>
      <c r="H1" s="2503"/>
      <c r="I1" s="2503"/>
      <c r="J1" s="1473"/>
    </row>
    <row r="2" spans="2:10" s="1367" customFormat="1" ht="12.75" customHeight="1" x14ac:dyDescent="0.2">
      <c r="B2" s="2504" t="str">
        <f>'Single Audit Cover'!E7</f>
        <v>07-016-1110-02</v>
      </c>
      <c r="C2" s="2505"/>
      <c r="D2" s="2505"/>
      <c r="E2" s="2505"/>
      <c r="F2" s="2505"/>
      <c r="G2" s="2505"/>
      <c r="H2" s="2505"/>
      <c r="I2" s="2505"/>
      <c r="J2" s="1473"/>
    </row>
    <row r="3" spans="2:10" s="1367" customFormat="1" ht="12.75" customHeight="1" x14ac:dyDescent="0.2">
      <c r="B3" s="2506" t="s">
        <v>1567</v>
      </c>
      <c r="C3" s="2495"/>
      <c r="D3" s="2495"/>
      <c r="E3" s="2495"/>
      <c r="F3" s="2495"/>
      <c r="G3" s="2495"/>
      <c r="H3" s="2495"/>
      <c r="I3" s="2495"/>
      <c r="J3" s="1472"/>
    </row>
    <row r="4" spans="2:10" s="1367" customFormat="1" ht="12.75" customHeight="1" x14ac:dyDescent="0.2">
      <c r="B4" s="2506" t="str">
        <f>'[2]Single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t="s">
        <v>1385</v>
      </c>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2162</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2162</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t="s">
        <v>2162</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2162</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2162</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1" t="s">
        <v>2163</v>
      </c>
      <c r="E29" s="2511"/>
      <c r="F29" s="2511"/>
      <c r="G29" s="2511"/>
      <c r="H29" s="2511"/>
      <c r="I29" s="251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t="s">
        <v>2162</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7" t="s">
        <v>1248</v>
      </c>
      <c r="D37" s="2508"/>
      <c r="E37" s="2508"/>
      <c r="F37" s="2508"/>
      <c r="G37" s="2508"/>
      <c r="H37" s="2508"/>
      <c r="I37" s="2509"/>
    </row>
    <row r="38" spans="1:9" ht="20.45" customHeight="1" x14ac:dyDescent="0.2">
      <c r="B38" s="1444" t="s">
        <v>2122</v>
      </c>
      <c r="C38" s="2507" t="s">
        <v>1091</v>
      </c>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1552</v>
      </c>
      <c r="C44" s="1387"/>
      <c r="D44" s="1387"/>
      <c r="E44" s="2510">
        <v>750000</v>
      </c>
      <c r="F44" s="2510"/>
      <c r="G44" s="2510"/>
      <c r="H44" s="1426"/>
    </row>
    <row r="46" spans="1:9" ht="13.5" customHeight="1" x14ac:dyDescent="0.2">
      <c r="B46" s="1375" t="s">
        <v>1551</v>
      </c>
      <c r="C46" s="1387"/>
      <c r="E46" s="1443"/>
      <c r="F46" s="1372" t="s">
        <v>1053</v>
      </c>
      <c r="G46" s="1443" t="s">
        <v>2162</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Burbank School District # 111</v>
      </c>
      <c r="C1" s="2502"/>
      <c r="D1" s="2502"/>
      <c r="E1" s="2502"/>
      <c r="F1" s="2502"/>
      <c r="G1" s="2502"/>
      <c r="H1" s="2502"/>
      <c r="I1" s="2502"/>
      <c r="J1" s="2502"/>
      <c r="K1" s="2502"/>
      <c r="L1" s="1521"/>
      <c r="M1" s="1521"/>
    </row>
    <row r="2" spans="1:13" ht="12" customHeight="1" x14ac:dyDescent="0.2">
      <c r="B2" s="2504" t="str">
        <f>'Single Audit Cover'!E7</f>
        <v>07-016-1110-02</v>
      </c>
      <c r="C2" s="2504"/>
      <c r="D2" s="2504"/>
      <c r="E2" s="2504"/>
      <c r="F2" s="2504"/>
      <c r="G2" s="2504"/>
      <c r="H2" s="2504"/>
      <c r="I2" s="2504"/>
      <c r="J2" s="2504"/>
      <c r="K2" s="2504"/>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4" t="str">
        <f>'[2]Single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Burbank School District # 111</v>
      </c>
      <c r="C1" s="2518"/>
      <c r="D1" s="2518"/>
      <c r="E1" s="2518"/>
      <c r="F1" s="2518"/>
      <c r="G1" s="2518"/>
      <c r="H1" s="2518"/>
      <c r="I1" s="2518"/>
      <c r="J1" s="2518"/>
      <c r="K1" s="2518"/>
      <c r="L1" s="1542"/>
    </row>
    <row r="2" spans="1:12" ht="12.75" customHeight="1" x14ac:dyDescent="0.2">
      <c r="B2" s="2519" t="str">
        <f>'Single Audit Cover'!E7</f>
        <v>07-016-1110-02</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'[2]Single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Burbank School District # 111</v>
      </c>
      <c r="C1" s="2502"/>
      <c r="D1" s="2502"/>
      <c r="E1" s="1554"/>
    </row>
    <row r="2" spans="2:5" s="1387" customFormat="1" ht="12.75" customHeight="1" x14ac:dyDescent="0.2">
      <c r="B2" s="2504" t="str">
        <f>'Single Audit Cover'!E7</f>
        <v>07-016-1110-02</v>
      </c>
      <c r="C2" s="2504"/>
      <c r="D2" s="2504"/>
      <c r="E2" s="1553"/>
    </row>
    <row r="3" spans="2:5" s="1346" customFormat="1" ht="12.75" customHeight="1" x14ac:dyDescent="0.2">
      <c r="B3" s="2494" t="s">
        <v>1618</v>
      </c>
      <c r="C3" s="2494"/>
      <c r="D3" s="2494"/>
      <c r="E3" s="1978"/>
    </row>
    <row r="4" spans="2:5" s="1387" customFormat="1" ht="12.75" customHeight="1" x14ac:dyDescent="0.2">
      <c r="B4" s="2524" t="str">
        <f>'[2]Single Audit Cover'!A4</f>
        <v>Year Ending June 30, 2016</v>
      </c>
      <c r="C4" s="2524"/>
      <c r="D4" s="2524"/>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Burbank School District # 111</v>
      </c>
      <c r="C1" s="2502"/>
      <c r="D1" s="2502"/>
      <c r="E1" s="2502"/>
      <c r="F1" s="1542"/>
      <c r="G1" s="1542"/>
      <c r="H1" s="1542"/>
      <c r="I1" s="1542"/>
      <c r="J1" s="1542"/>
      <c r="K1" s="1542"/>
      <c r="L1" s="1542"/>
    </row>
    <row r="2" spans="2:12" ht="13.5" customHeight="1" x14ac:dyDescent="0.2">
      <c r="B2" s="2504" t="str">
        <f>'Single Audit Cover'!E7</f>
        <v>07-016-1110-02</v>
      </c>
      <c r="C2" s="2504"/>
      <c r="D2" s="2504"/>
      <c r="E2" s="2504"/>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5" t="str">
        <f>'[2]Single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c r="C14" s="2517"/>
      <c r="D14" s="2513"/>
      <c r="E14" s="2513"/>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07-016-1110-02</v>
      </c>
    </row>
    <row r="3" spans="1:2" x14ac:dyDescent="0.2">
      <c r="A3" t="s">
        <v>1132</v>
      </c>
      <c r="B3" s="1232" t="str">
        <f>COVER!A15</f>
        <v>Cook</v>
      </c>
    </row>
    <row r="4" spans="1:2" x14ac:dyDescent="0.2">
      <c r="A4" t="s">
        <v>1188</v>
      </c>
      <c r="B4" s="1232" t="str">
        <f>COVER!A17</f>
        <v>Burbank School District # 111</v>
      </c>
    </row>
    <row r="5" spans="1:2" x14ac:dyDescent="0.2">
      <c r="A5" t="s">
        <v>819</v>
      </c>
      <c r="B5" s="1232" t="str">
        <f>COVER!A38</f>
        <v>Dr. Franzy Fleck</v>
      </c>
    </row>
    <row r="6" spans="1:2" x14ac:dyDescent="0.2">
      <c r="A6" t="s">
        <v>824</v>
      </c>
      <c r="B6" s="1232" t="str">
        <f>COVER!P35</f>
        <v>Stickney</v>
      </c>
    </row>
    <row r="7" spans="1:2" x14ac:dyDescent="0.2">
      <c r="A7" t="s">
        <v>820</v>
      </c>
      <c r="B7" s="1232" t="str">
        <f>COVER!I38</f>
        <v>Dean L Viverito</v>
      </c>
    </row>
    <row r="8" spans="1:2" x14ac:dyDescent="0.2">
      <c r="A8" t="s">
        <v>821</v>
      </c>
      <c r="B8" s="1232" t="str">
        <f>COVER!T38</f>
        <v>Dr. Vanessa J Kinder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566</v>
      </c>
      <c r="B14" s="1232" t="str">
        <f>IF(COVER!J31="x","Yes",IF(COVER!L31="x","No",0))</f>
        <v>No</v>
      </c>
    </row>
    <row r="15" spans="1:2" x14ac:dyDescent="0.2">
      <c r="A15" t="s">
        <v>676</v>
      </c>
      <c r="B15" s="1232">
        <f>COVER!T23</f>
        <v>65.009142999999995</v>
      </c>
    </row>
    <row r="16" spans="1:2" x14ac:dyDescent="0.2">
      <c r="A16" t="s">
        <v>501</v>
      </c>
      <c r="B16" s="1232" t="str">
        <f>COVER!T13</f>
        <v>Cilella and Associates, Inc</v>
      </c>
    </row>
    <row r="17" spans="1:2" x14ac:dyDescent="0.2">
      <c r="A17" t="s">
        <v>1052</v>
      </c>
      <c r="B17" s="1232" t="str">
        <f>COVER!T15</f>
        <v>Carmine Cilella</v>
      </c>
    </row>
    <row r="18" spans="1:2" x14ac:dyDescent="0.2">
      <c r="A18" t="s">
        <v>1370</v>
      </c>
      <c r="B18" s="1232" t="str">
        <f>COVER!T17</f>
        <v>1919 N 78th Ave.</v>
      </c>
    </row>
    <row r="19" spans="1:2" x14ac:dyDescent="0.2">
      <c r="A19" t="s">
        <v>1054</v>
      </c>
      <c r="B19" s="1232" t="str">
        <f>COVER!T25</f>
        <v>carmiecilella@att.net</v>
      </c>
    </row>
    <row r="20" spans="1:2" x14ac:dyDescent="0.2">
      <c r="A20" t="s">
        <v>1055</v>
      </c>
      <c r="B20" s="1232" t="str">
        <f>COVER!T19</f>
        <v>Elmwood Park</v>
      </c>
    </row>
    <row r="21" spans="1:2" x14ac:dyDescent="0.2">
      <c r="A21" t="s">
        <v>569</v>
      </c>
      <c r="B21" s="1232" t="str">
        <f>COVER!X19</f>
        <v>Illinois</v>
      </c>
    </row>
    <row r="22" spans="1:2" x14ac:dyDescent="0.2">
      <c r="A22" t="s">
        <v>1056</v>
      </c>
      <c r="B22" s="1232">
        <f>COVER!Z19</f>
        <v>60707</v>
      </c>
    </row>
    <row r="23" spans="1:2" x14ac:dyDescent="0.2">
      <c r="A23" t="s">
        <v>1372</v>
      </c>
      <c r="B23" s="1232" t="str">
        <f>COVER!T21</f>
        <v>708/453-1910</v>
      </c>
    </row>
    <row r="24" spans="1:2" x14ac:dyDescent="0.2">
      <c r="A24" t="s">
        <v>1371</v>
      </c>
      <c r="B24" s="1232">
        <f>COVER!Y21</f>
        <v>0</v>
      </c>
    </row>
    <row r="25" spans="1:2" x14ac:dyDescent="0.2">
      <c r="A25" t="s">
        <v>880</v>
      </c>
      <c r="B25" s="1232" t="str">
        <f>COVER!B34</f>
        <v>x</v>
      </c>
    </row>
    <row r="26" spans="1:2" x14ac:dyDescent="0.2">
      <c r="A26" t="s">
        <v>1373</v>
      </c>
      <c r="B26" s="1232" t="str">
        <f>COVER!L34</f>
        <v>x</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15588428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-4217</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-4217</v>
      </c>
      <c r="C91" s="14" t="s">
        <v>672</v>
      </c>
      <c r="D91" s="14" t="str">
        <f t="shared" si="0"/>
        <v>Error?</v>
      </c>
    </row>
    <row r="92" spans="1:4" x14ac:dyDescent="0.2">
      <c r="A92" s="55">
        <v>31</v>
      </c>
      <c r="B92" s="1232">
        <f>'Assets-Liab 5-6'!C39</f>
        <v>15592645</v>
      </c>
      <c r="D92" s="14" t="str">
        <f t="shared" si="0"/>
        <v>Error?</v>
      </c>
    </row>
    <row r="93" spans="1:4" x14ac:dyDescent="0.2">
      <c r="A93" s="55">
        <v>32</v>
      </c>
      <c r="B93" s="1232">
        <f>'Assets-Liab 5-6'!C41</f>
        <v>15588428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2931305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2931305</v>
      </c>
      <c r="D123" s="14" t="str">
        <f t="shared" si="0"/>
        <v>Error?</v>
      </c>
    </row>
    <row r="124" spans="1:4" x14ac:dyDescent="0.2">
      <c r="A124" s="55">
        <v>63</v>
      </c>
      <c r="B124" s="1232">
        <f>'Assets-Liab 5-6'!D41</f>
        <v>2931305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3690507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3690507</v>
      </c>
      <c r="D140" s="14" t="str">
        <f t="shared" si="1"/>
        <v>Error?</v>
      </c>
    </row>
    <row r="141" spans="1:4" x14ac:dyDescent="0.2">
      <c r="A141" s="55">
        <v>80</v>
      </c>
      <c r="B141" s="1232">
        <f>'Assets-Liab 5-6'!E41</f>
        <v>3690507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2484540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2484540</v>
      </c>
      <c r="D170" s="14" t="str">
        <f t="shared" si="1"/>
        <v>Error?</v>
      </c>
    </row>
    <row r="171" spans="1:4" x14ac:dyDescent="0.2">
      <c r="A171" s="55">
        <v>110</v>
      </c>
      <c r="B171" s="1232">
        <f>'Assets-Liab 5-6'!F41</f>
        <v>2484540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1118012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-438</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-438</v>
      </c>
      <c r="C188" s="14" t="s">
        <v>672</v>
      </c>
      <c r="D188" s="14" t="str">
        <f t="shared" si="1"/>
        <v>Error?</v>
      </c>
    </row>
    <row r="189" spans="1:4" x14ac:dyDescent="0.2">
      <c r="A189" s="55">
        <v>128</v>
      </c>
      <c r="B189" s="1232">
        <f>'Assets-Liab 5-6'!G39</f>
        <v>1118450</v>
      </c>
      <c r="D189" s="14" t="str">
        <f t="shared" si="1"/>
        <v>Error?</v>
      </c>
    </row>
    <row r="190" spans="1:4" x14ac:dyDescent="0.2">
      <c r="A190" s="55">
        <v>129</v>
      </c>
      <c r="B190" s="1232">
        <f>'Assets-Liab 5-6'!G41</f>
        <v>1118012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36670207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36670207</v>
      </c>
      <c r="D212" s="14" t="str">
        <f t="shared" si="2"/>
        <v>Error?</v>
      </c>
    </row>
    <row r="213" spans="1:4" x14ac:dyDescent="0.2">
      <c r="A213" s="91">
        <v>152</v>
      </c>
      <c r="B213" s="1232">
        <f>'Assets-Liab 5-6'!H41</f>
        <v>36670207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169000</v>
      </c>
      <c r="D273" s="14" t="str">
        <f t="shared" si="3"/>
        <v>Error?</v>
      </c>
    </row>
    <row r="274" spans="1:4" x14ac:dyDescent="0.2">
      <c r="A274" s="55">
        <v>213</v>
      </c>
      <c r="B274" s="1232">
        <f>'Assets-Liab 5-6'!M17</f>
        <v>55053617</v>
      </c>
      <c r="D274" s="14" t="str">
        <f t="shared" si="3"/>
        <v>Error?</v>
      </c>
    </row>
    <row r="275" spans="1:4" x14ac:dyDescent="0.2">
      <c r="A275" s="55">
        <v>214</v>
      </c>
      <c r="B275" s="1232">
        <f>'Assets-Liab 5-6'!M18</f>
        <v>544618</v>
      </c>
      <c r="D275" s="14" t="str">
        <f t="shared" si="3"/>
        <v>Error?</v>
      </c>
    </row>
    <row r="276" spans="1:4" x14ac:dyDescent="0.2">
      <c r="A276" s="55">
        <v>215</v>
      </c>
      <c r="B276" s="1232">
        <f>'Assets-Liab 5-6'!M19</f>
        <v>16985333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72752568</v>
      </c>
      <c r="C279" s="14" t="s">
        <v>672</v>
      </c>
      <c r="D279" s="14" t="str">
        <f t="shared" si="3"/>
        <v>Error?</v>
      </c>
    </row>
    <row r="280" spans="1:4" x14ac:dyDescent="0.2">
      <c r="A280" s="55">
        <v>219</v>
      </c>
      <c r="B280" s="1232">
        <f>'Assets-Liab 5-6'!M40</f>
        <v>72752568</v>
      </c>
      <c r="D280" s="14" t="str">
        <f t="shared" si="3"/>
        <v>Error?</v>
      </c>
    </row>
    <row r="281" spans="1:4" x14ac:dyDescent="0.2">
      <c r="A281" s="55">
        <v>220</v>
      </c>
      <c r="B281" s="1232">
        <f>'Assets-Liab 5-6'!M41</f>
        <v>72752568</v>
      </c>
      <c r="C281" s="14" t="s">
        <v>672</v>
      </c>
      <c r="D281" s="14" t="str">
        <f t="shared" si="3"/>
        <v>Error?</v>
      </c>
    </row>
    <row r="282" spans="1:4" x14ac:dyDescent="0.2">
      <c r="A282" s="55">
        <v>221</v>
      </c>
      <c r="B282" s="1232">
        <f>'Assets-Liab 5-6'!N21</f>
        <v>3690507</v>
      </c>
      <c r="D282" s="14" t="str">
        <f t="shared" si="3"/>
        <v>Error?</v>
      </c>
    </row>
    <row r="283" spans="1:4" x14ac:dyDescent="0.2">
      <c r="A283" s="55">
        <v>222</v>
      </c>
      <c r="B283" s="1232">
        <f>'Assets-Liab 5-6'!N22</f>
        <v>28121203</v>
      </c>
      <c r="D283" s="14" t="str">
        <f t="shared" si="3"/>
        <v>Error?</v>
      </c>
    </row>
    <row r="284" spans="1:4" x14ac:dyDescent="0.2">
      <c r="A284" s="55">
        <v>223</v>
      </c>
      <c r="B284" s="1232">
        <f>'Assets-Liab 5-6'!N23</f>
        <v>31811710</v>
      </c>
      <c r="C284" s="14" t="s">
        <v>672</v>
      </c>
      <c r="D284" s="14" t="str">
        <f t="shared" si="3"/>
        <v>Error?</v>
      </c>
    </row>
    <row r="285" spans="1:4" x14ac:dyDescent="0.2">
      <c r="A285" s="55">
        <v>224</v>
      </c>
      <c r="B285" s="1232">
        <f>'Assets-Liab 5-6'!N36</f>
        <v>31811710</v>
      </c>
      <c r="D285" s="14" t="str">
        <f t="shared" si="3"/>
        <v>Error?</v>
      </c>
    </row>
    <row r="286" spans="1:4" x14ac:dyDescent="0.2">
      <c r="A286" s="83">
        <v>225</v>
      </c>
      <c r="D286" s="14" t="str">
        <f t="shared" si="3"/>
        <v>OK</v>
      </c>
    </row>
    <row r="287" spans="1:4" x14ac:dyDescent="0.2">
      <c r="A287" s="55">
        <v>226</v>
      </c>
      <c r="B287" s="1232">
        <f>'Assets-Liab 5-6'!N37</f>
        <v>31811710</v>
      </c>
      <c r="C287" s="14" t="s">
        <v>672</v>
      </c>
      <c r="D287" s="14" t="str">
        <f t="shared" si="3"/>
        <v>Error?</v>
      </c>
    </row>
    <row r="288" spans="1:4" x14ac:dyDescent="0.2">
      <c r="A288" s="55">
        <v>227</v>
      </c>
      <c r="B288" s="1232">
        <f>'Assets-Liab 5-6'!N41</f>
        <v>31811710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27000000</v>
      </c>
      <c r="D618" s="14" t="str">
        <f t="shared" si="8"/>
        <v>Error?</v>
      </c>
    </row>
    <row r="619" spans="1:4" x14ac:dyDescent="0.2">
      <c r="A619" s="55">
        <v>558</v>
      </c>
      <c r="B619" s="1232">
        <f>'Acct Summary 7-8'!H34</f>
        <v>2202072</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11221211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1150807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249043</v>
      </c>
      <c r="D718" s="14" t="str">
        <f t="shared" si="10"/>
        <v>Error?</v>
      </c>
    </row>
    <row r="719" spans="1:4" x14ac:dyDescent="0.2">
      <c r="A719" s="55">
        <v>658</v>
      </c>
      <c r="B719" s="1232">
        <f>'Expenditures 15-22'!C15</f>
        <v>68631</v>
      </c>
      <c r="D719" s="14" t="str">
        <f t="shared" si="10"/>
        <v>Error?</v>
      </c>
    </row>
    <row r="720" spans="1:4" x14ac:dyDescent="0.2">
      <c r="A720" s="55">
        <v>659</v>
      </c>
      <c r="B720" s="1232">
        <f>'Expenditures 15-22'!C33</f>
        <v>15388234</v>
      </c>
      <c r="C720" s="14" t="s">
        <v>672</v>
      </c>
      <c r="D720" s="14" t="str">
        <f t="shared" si="10"/>
        <v>Error?</v>
      </c>
    </row>
    <row r="721" spans="1:4" x14ac:dyDescent="0.2">
      <c r="A721" s="55">
        <v>660</v>
      </c>
      <c r="B721" s="1232">
        <f>'Expenditures 15-22'!C36</f>
        <v>374996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183020</v>
      </c>
      <c r="D723" s="14" t="str">
        <f t="shared" si="10"/>
        <v>Error?</v>
      </c>
    </row>
    <row r="724" spans="1:4" x14ac:dyDescent="0.2">
      <c r="A724" s="55">
        <v>663</v>
      </c>
      <c r="B724" s="1232">
        <f>'Expenditures 15-22'!C39</f>
        <v>20000</v>
      </c>
      <c r="D724" s="14" t="str">
        <f t="shared" si="10"/>
        <v>Error?</v>
      </c>
    </row>
    <row r="725" spans="1:4" x14ac:dyDescent="0.2">
      <c r="A725" s="55">
        <v>664</v>
      </c>
      <c r="B725" s="1232">
        <f>'Expenditures 15-22'!C40</f>
        <v>31744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609760</v>
      </c>
      <c r="C727" s="14" t="s">
        <v>672</v>
      </c>
      <c r="D727" s="14" t="str">
        <f t="shared" si="10"/>
        <v>Error?</v>
      </c>
    </row>
    <row r="728" spans="1:4" x14ac:dyDescent="0.2">
      <c r="A728" s="55">
        <v>667</v>
      </c>
      <c r="B728" s="1232">
        <f>'Expenditures 15-22'!C44</f>
        <v>122360</v>
      </c>
      <c r="D728" s="14" t="str">
        <f t="shared" si="10"/>
        <v>Error?</v>
      </c>
    </row>
    <row r="729" spans="1:4" x14ac:dyDescent="0.2">
      <c r="A729" s="55">
        <v>668</v>
      </c>
      <c r="B729" s="1232">
        <f>'Expenditures 15-22'!C45</f>
        <v>218273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340633</v>
      </c>
      <c r="C731" s="14" t="s">
        <v>672</v>
      </c>
      <c r="D731" s="14" t="str">
        <f t="shared" si="10"/>
        <v>Error?</v>
      </c>
    </row>
    <row r="732" spans="1:4" x14ac:dyDescent="0.2">
      <c r="A732" s="55">
        <v>671</v>
      </c>
      <c r="B732" s="1232">
        <f>'Expenditures 15-22'!C49</f>
        <v>32764</v>
      </c>
      <c r="D732" s="14" t="str">
        <f t="shared" si="10"/>
        <v>Error?</v>
      </c>
    </row>
    <row r="733" spans="1:4" x14ac:dyDescent="0.2">
      <c r="A733" s="55">
        <v>672</v>
      </c>
      <c r="B733" s="1232">
        <f>'Expenditures 15-22'!C50</f>
        <v>627785</v>
      </c>
      <c r="D733" s="14" t="str">
        <f t="shared" si="10"/>
        <v>Error?</v>
      </c>
    </row>
    <row r="734" spans="1:4" x14ac:dyDescent="0.2">
      <c r="A734" s="55">
        <v>673</v>
      </c>
      <c r="B734" s="1232">
        <f>'Expenditures 15-22'!C53</f>
        <v>660549</v>
      </c>
      <c r="C734" s="14" t="s">
        <v>672</v>
      </c>
      <c r="D734" s="14" t="str">
        <f t="shared" si="10"/>
        <v>Error?</v>
      </c>
    </row>
    <row r="735" spans="1:4" x14ac:dyDescent="0.2">
      <c r="A735" s="55">
        <v>674</v>
      </c>
      <c r="B735" s="1232">
        <f>'Expenditures 15-22'!C55</f>
        <v>1324707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1324707</v>
      </c>
      <c r="C737" s="14" t="s">
        <v>672</v>
      </c>
      <c r="D737" s="14" t="str">
        <f t="shared" si="10"/>
        <v>Error?</v>
      </c>
    </row>
    <row r="738" spans="1:4" x14ac:dyDescent="0.2">
      <c r="A738" s="55">
        <v>677</v>
      </c>
      <c r="B738" s="1232">
        <f>'Expenditures 15-22'!C59</f>
        <v>143601</v>
      </c>
      <c r="D738" s="14" t="str">
        <f t="shared" si="10"/>
        <v>Error?</v>
      </c>
    </row>
    <row r="739" spans="1:4" x14ac:dyDescent="0.2">
      <c r="A739" s="55">
        <v>678</v>
      </c>
      <c r="B739" s="1232">
        <f>'Expenditures 15-22'!C60</f>
        <v>80218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394953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618772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31462</v>
      </c>
      <c r="D751" s="14" t="str">
        <f t="shared" si="10"/>
        <v>Error?</v>
      </c>
    </row>
    <row r="752" spans="1:4" x14ac:dyDescent="0.2">
      <c r="A752" s="83">
        <v>691</v>
      </c>
      <c r="D752" s="14" t="str">
        <f t="shared" si="10"/>
        <v>OK</v>
      </c>
    </row>
    <row r="753" spans="1:4" x14ac:dyDescent="0.2">
      <c r="A753" s="55">
        <v>692</v>
      </c>
      <c r="B753" s="1232">
        <f>'Expenditures 15-22'!C72</f>
        <v>31462</v>
      </c>
      <c r="C753" s="14" t="s">
        <v>672</v>
      </c>
      <c r="D753" s="14" t="str">
        <f t="shared" si="10"/>
        <v>Error?</v>
      </c>
    </row>
    <row r="754" spans="1:4" x14ac:dyDescent="0.2">
      <c r="A754" s="55">
        <v>693</v>
      </c>
      <c r="B754" s="1232">
        <f>'Expenditures 15-22'!C73</f>
        <v>41586</v>
      </c>
      <c r="D754" s="14" t="str">
        <f t="shared" si="10"/>
        <v>Error?</v>
      </c>
    </row>
    <row r="755" spans="1:4" x14ac:dyDescent="0.2">
      <c r="A755" s="55">
        <v>694</v>
      </c>
      <c r="B755" s="1232">
        <f>'Expenditures 15-22'!C74</f>
        <v>3627469</v>
      </c>
      <c r="C755" s="14" t="s">
        <v>672</v>
      </c>
      <c r="D755" s="14" t="str">
        <f t="shared" si="10"/>
        <v>Error?</v>
      </c>
    </row>
    <row r="756" spans="1:4" x14ac:dyDescent="0.2">
      <c r="A756" s="55">
        <v>695</v>
      </c>
      <c r="B756" s="1232">
        <f>'Expenditures 15-22'!C75</f>
        <v>88958</v>
      </c>
      <c r="D756" s="14" t="str">
        <f t="shared" si="10"/>
        <v>Error?</v>
      </c>
    </row>
    <row r="757" spans="1:4" x14ac:dyDescent="0.2">
      <c r="A757" s="55">
        <v>696</v>
      </c>
      <c r="B757" s="1232">
        <f>'Expenditures 15-22'!C114</f>
        <v>19104661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5392994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21987</v>
      </c>
      <c r="D777" s="14" t="str">
        <f t="shared" si="11"/>
        <v>Error?</v>
      </c>
    </row>
    <row r="778" spans="1:4" x14ac:dyDescent="0.2">
      <c r="A778" s="55">
        <v>717</v>
      </c>
      <c r="B778" s="1232">
        <f>'Expenditures 15-22'!D33</f>
        <v>5681186</v>
      </c>
      <c r="C778" s="14" t="s">
        <v>672</v>
      </c>
      <c r="D778" s="14" t="str">
        <f t="shared" si="11"/>
        <v>Error?</v>
      </c>
    </row>
    <row r="779" spans="1:4" x14ac:dyDescent="0.2">
      <c r="A779" s="55">
        <v>718</v>
      </c>
      <c r="B779" s="1232">
        <f>'Expenditures 15-22'!D36</f>
        <v>1224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1224</v>
      </c>
      <c r="C785" s="14" t="s">
        <v>672</v>
      </c>
      <c r="D785" s="14" t="str">
        <f t="shared" si="11"/>
        <v>Error?</v>
      </c>
    </row>
    <row r="786" spans="1:4" x14ac:dyDescent="0.2">
      <c r="A786" s="55">
        <v>725</v>
      </c>
      <c r="B786" s="1232">
        <f>'Expenditures 15-22'!D44</f>
        <v>26163</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26163</v>
      </c>
      <c r="C789" s="14" t="s">
        <v>672</v>
      </c>
      <c r="D789" s="14" t="str">
        <f t="shared" si="11"/>
        <v>Error?</v>
      </c>
    </row>
    <row r="790" spans="1:4" x14ac:dyDescent="0.2">
      <c r="A790" s="55">
        <v>729</v>
      </c>
      <c r="B790" s="1232">
        <f>'Expenditures 15-22'!D49</f>
        <v>97716</v>
      </c>
      <c r="D790" s="14" t="str">
        <f t="shared" si="11"/>
        <v>Error?</v>
      </c>
    </row>
    <row r="791" spans="1:4" x14ac:dyDescent="0.2">
      <c r="A791" s="55">
        <v>730</v>
      </c>
      <c r="B791" s="1232">
        <f>'Expenditures 15-22'!D50</f>
        <v>106753</v>
      </c>
      <c r="D791" s="14" t="str">
        <f t="shared" si="11"/>
        <v>Error?</v>
      </c>
    </row>
    <row r="792" spans="1:4" x14ac:dyDescent="0.2">
      <c r="A792" s="55">
        <v>731</v>
      </c>
      <c r="B792" s="1232">
        <f>'Expenditures 15-22'!D53</f>
        <v>204469</v>
      </c>
      <c r="C792" s="14" t="s">
        <v>672</v>
      </c>
      <c r="D792" s="14" t="str">
        <f t="shared" si="11"/>
        <v>Error?</v>
      </c>
    </row>
    <row r="793" spans="1:4" x14ac:dyDescent="0.2">
      <c r="A793" s="55">
        <v>732</v>
      </c>
      <c r="B793" s="1232">
        <f>'Expenditures 15-22'!D55</f>
        <v>10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231866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5913052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407501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25106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6445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587908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745</v>
      </c>
      <c r="D839" s="14" t="str">
        <f t="shared" si="12"/>
        <v>Error?</v>
      </c>
    </row>
    <row r="840" spans="1:4" x14ac:dyDescent="0.2">
      <c r="A840" s="55">
        <v>779</v>
      </c>
      <c r="B840" s="1232">
        <f>'Expenditures 15-22'!E39</f>
        <v>55102</v>
      </c>
      <c r="D840" s="14" t="str">
        <f t="shared" si="12"/>
        <v>Error?</v>
      </c>
    </row>
    <row r="841" spans="1:4" x14ac:dyDescent="0.2">
      <c r="A841" s="55">
        <v>780</v>
      </c>
      <c r="B841" s="1232">
        <f>'Expenditures 15-22'!E40</f>
        <v>16796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72643</v>
      </c>
      <c r="C843" s="14" t="s">
        <v>672</v>
      </c>
      <c r="D843" s="14" t="str">
        <f t="shared" si="12"/>
        <v>Error?</v>
      </c>
    </row>
    <row r="844" spans="1:4" x14ac:dyDescent="0.2">
      <c r="A844" s="55">
        <v>783</v>
      </c>
      <c r="B844" s="1232">
        <f>'Expenditures 15-22'!E44</f>
        <v>204652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20178</v>
      </c>
      <c r="D846" s="14" t="str">
        <f t="shared" si="12"/>
        <v>Error?</v>
      </c>
    </row>
    <row r="847" spans="1:4" x14ac:dyDescent="0.2">
      <c r="A847" s="55">
        <v>786</v>
      </c>
      <c r="B847" s="1232">
        <f>'Expenditures 15-22'!E47</f>
        <v>224830</v>
      </c>
      <c r="C847" s="14" t="s">
        <v>672</v>
      </c>
      <c r="D847" s="14" t="str">
        <f t="shared" si="12"/>
        <v>Error?</v>
      </c>
    </row>
    <row r="848" spans="1:4" x14ac:dyDescent="0.2">
      <c r="A848" s="55">
        <v>787</v>
      </c>
      <c r="B848" s="1232">
        <f>'Expenditures 15-22'!E49</f>
        <v>199279</v>
      </c>
      <c r="D848" s="14" t="str">
        <f t="shared" si="12"/>
        <v>Error?</v>
      </c>
    </row>
    <row r="849" spans="1:4" x14ac:dyDescent="0.2">
      <c r="A849" s="55">
        <v>788</v>
      </c>
      <c r="B849" s="1232">
        <f>'Expenditures 15-22'!E50</f>
        <v>39764</v>
      </c>
      <c r="D849" s="14" t="str">
        <f t="shared" si="12"/>
        <v>Error?</v>
      </c>
    </row>
    <row r="850" spans="1:4" x14ac:dyDescent="0.2">
      <c r="A850" s="55">
        <v>789</v>
      </c>
      <c r="B850" s="1232">
        <f>'Expenditures 15-22'!E53</f>
        <v>239043</v>
      </c>
      <c r="C850" s="14" t="s">
        <v>672</v>
      </c>
      <c r="D850" s="14" t="str">
        <f t="shared" si="12"/>
        <v>Error?</v>
      </c>
    </row>
    <row r="851" spans="1:4" x14ac:dyDescent="0.2">
      <c r="A851" s="55">
        <v>790</v>
      </c>
      <c r="B851" s="1232">
        <f>'Expenditures 15-22'!E55</f>
        <v>9542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9542</v>
      </c>
      <c r="C853" s="14" t="s">
        <v>672</v>
      </c>
      <c r="D853" s="14" t="str">
        <f t="shared" si="12"/>
        <v>Error?</v>
      </c>
    </row>
    <row r="854" spans="1:4" x14ac:dyDescent="0.2">
      <c r="A854" s="55">
        <v>793</v>
      </c>
      <c r="B854" s="1232">
        <f>'Expenditures 15-22'!E59</f>
        <v>9177</v>
      </c>
      <c r="D854" s="14" t="str">
        <f t="shared" si="12"/>
        <v>Error?</v>
      </c>
    </row>
    <row r="855" spans="1:4" x14ac:dyDescent="0.2">
      <c r="A855" s="55">
        <v>794</v>
      </c>
      <c r="B855" s="1232">
        <f>'Expenditures 15-22'!E60</f>
        <v>932</v>
      </c>
      <c r="D855" s="14" t="str">
        <f t="shared" si="12"/>
        <v>Error?</v>
      </c>
    </row>
    <row r="856" spans="1:4" x14ac:dyDescent="0.2">
      <c r="A856" s="55">
        <v>795</v>
      </c>
      <c r="B856" s="1232">
        <f>'Expenditures 15-22'!E61</f>
        <v>181906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809956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1001971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1548029</v>
      </c>
      <c r="C871" s="14" t="s">
        <v>672</v>
      </c>
      <c r="D871" s="14" t="str">
        <f t="shared" si="12"/>
        <v>Error?</v>
      </c>
    </row>
    <row r="872" spans="1:4" x14ac:dyDescent="0.2">
      <c r="A872" s="55">
        <v>811</v>
      </c>
      <c r="B872" s="1232">
        <f>'Expenditures 15-22'!E75</f>
        <v>24891</v>
      </c>
      <c r="D872" s="14" t="str">
        <f t="shared" si="12"/>
        <v>Error?</v>
      </c>
    </row>
    <row r="873" spans="1:4" x14ac:dyDescent="0.2">
      <c r="A873" s="55">
        <v>812</v>
      </c>
      <c r="B873" s="1232">
        <f>'Expenditures 15-22'!E114</f>
        <v>2407371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407557</v>
      </c>
      <c r="D879" s="14" t="str">
        <f t="shared" si="12"/>
        <v>Error?</v>
      </c>
    </row>
    <row r="880" spans="1:4" x14ac:dyDescent="0.2">
      <c r="A880" s="55">
        <v>819</v>
      </c>
      <c r="B880" s="1232">
        <f>'Expenditures 15-22'!F16</f>
        <v>796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60940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9016</v>
      </c>
      <c r="D892" s="14" t="str">
        <f t="shared" si="12"/>
        <v>Error?</v>
      </c>
    </row>
    <row r="893" spans="1:4" x14ac:dyDescent="0.2">
      <c r="A893" s="55">
        <v>832</v>
      </c>
      <c r="B893" s="1232">
        <f>'Expenditures 15-22'!F15</f>
        <v>4192</v>
      </c>
      <c r="D893" s="14" t="str">
        <f t="shared" si="12"/>
        <v>Error?</v>
      </c>
    </row>
    <row r="894" spans="1:4" x14ac:dyDescent="0.2">
      <c r="A894" s="55">
        <v>833</v>
      </c>
      <c r="B894" s="1232">
        <f>'Expenditures 15-22'!F33</f>
        <v>970079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9277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9277</v>
      </c>
      <c r="C901" s="14" t="s">
        <v>672</v>
      </c>
      <c r="D901" s="14" t="str">
        <f t="shared" si="13"/>
        <v>Error?</v>
      </c>
    </row>
    <row r="902" spans="1:4" x14ac:dyDescent="0.2">
      <c r="A902" s="55">
        <v>841</v>
      </c>
      <c r="B902" s="1232">
        <f>'Expenditures 15-22'!F44</f>
        <v>18514</v>
      </c>
      <c r="D902" s="14" t="str">
        <f t="shared" si="13"/>
        <v>Error?</v>
      </c>
    </row>
    <row r="903" spans="1:4" x14ac:dyDescent="0.2">
      <c r="A903" s="55">
        <v>842</v>
      </c>
      <c r="B903" s="1232">
        <f>'Expenditures 15-22'!F45</f>
        <v>44572</v>
      </c>
      <c r="D903" s="14" t="str">
        <f t="shared" si="13"/>
        <v>Error?</v>
      </c>
    </row>
    <row r="904" spans="1:4" x14ac:dyDescent="0.2">
      <c r="A904" s="55">
        <v>843</v>
      </c>
      <c r="B904" s="1232">
        <f>'Expenditures 15-22'!F46</f>
        <v>8414</v>
      </c>
      <c r="D904" s="14" t="str">
        <f t="shared" si="13"/>
        <v>Error?</v>
      </c>
    </row>
    <row r="905" spans="1:4" x14ac:dyDescent="0.2">
      <c r="A905" s="55">
        <v>844</v>
      </c>
      <c r="B905" s="1232">
        <f>'Expenditures 15-22'!F47</f>
        <v>71500</v>
      </c>
      <c r="C905" s="14" t="s">
        <v>672</v>
      </c>
      <c r="D905" s="14" t="str">
        <f t="shared" si="13"/>
        <v>Error?</v>
      </c>
    </row>
    <row r="906" spans="1:4" x14ac:dyDescent="0.2">
      <c r="A906" s="55">
        <v>845</v>
      </c>
      <c r="B906" s="1232">
        <f>'Expenditures 15-22'!F49</f>
        <v>323</v>
      </c>
      <c r="D906" s="14" t="str">
        <f t="shared" si="13"/>
        <v>Error?</v>
      </c>
    </row>
    <row r="907" spans="1:4" x14ac:dyDescent="0.2">
      <c r="A907" s="55">
        <v>846</v>
      </c>
      <c r="B907" s="1232">
        <f>'Expenditures 15-22'!F50</f>
        <v>5540</v>
      </c>
      <c r="D907" s="14" t="str">
        <f t="shared" si="13"/>
        <v>Error?</v>
      </c>
    </row>
    <row r="908" spans="1:4" x14ac:dyDescent="0.2">
      <c r="A908" s="55">
        <v>847</v>
      </c>
      <c r="B908" s="1232">
        <f>'Expenditures 15-22'!F53</f>
        <v>5863</v>
      </c>
      <c r="C908" s="14" t="s">
        <v>672</v>
      </c>
      <c r="D908" s="14" t="str">
        <f t="shared" si="13"/>
        <v>Error?</v>
      </c>
    </row>
    <row r="909" spans="1:4" x14ac:dyDescent="0.2">
      <c r="A909" s="55">
        <v>848</v>
      </c>
      <c r="B909" s="1232">
        <f>'Expenditures 15-22'!F55</f>
        <v>8994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8994</v>
      </c>
      <c r="C911" s="14" t="s">
        <v>672</v>
      </c>
      <c r="D911" s="14" t="str">
        <f t="shared" si="13"/>
        <v>Error?</v>
      </c>
    </row>
    <row r="912" spans="1:4" x14ac:dyDescent="0.2">
      <c r="A912" s="55">
        <v>851</v>
      </c>
      <c r="B912" s="1232">
        <f>'Expenditures 15-22'!F59</f>
        <v>8641</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8641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104275</v>
      </c>
      <c r="C929" s="14" t="s">
        <v>672</v>
      </c>
      <c r="D929" s="14" t="str">
        <f t="shared" si="13"/>
        <v>Error?</v>
      </c>
    </row>
    <row r="930" spans="1:4" x14ac:dyDescent="0.2">
      <c r="A930" s="55">
        <v>869</v>
      </c>
      <c r="B930" s="1232">
        <f>'Expenditures 15-22'!F75</f>
        <v>11211</v>
      </c>
      <c r="D930" s="14" t="str">
        <f t="shared" si="13"/>
        <v>Error?</v>
      </c>
    </row>
    <row r="931" spans="1:4" x14ac:dyDescent="0.2">
      <c r="A931" s="55">
        <v>870</v>
      </c>
      <c r="B931" s="1232">
        <f>'Expenditures 15-22'!F114</f>
        <v>1085565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617575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56618</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674193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4730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4730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678923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103793</v>
      </c>
      <c r="D1022" s="14" t="str">
        <f t="shared" si="14"/>
        <v>Error?</v>
      </c>
    </row>
    <row r="1023" spans="1:4" x14ac:dyDescent="0.2">
      <c r="A1023" s="55">
        <v>962</v>
      </c>
      <c r="B1023" s="1232">
        <f>'Expenditures 15-22'!H50</f>
        <v>2588</v>
      </c>
      <c r="D1023" s="14" t="str">
        <f t="shared" ref="D1023:D1086" si="15">IF(ISBLANK(B1023),"OK",IF(A1023-B1023=0,"OK","Error?"))</f>
        <v>Error?</v>
      </c>
    </row>
    <row r="1024" spans="1:4" x14ac:dyDescent="0.2">
      <c r="A1024" s="55">
        <v>963</v>
      </c>
      <c r="B1024" s="1232">
        <f>'Expenditures 15-22'!H53</f>
        <v>106381</v>
      </c>
      <c r="C1024" s="14" t="s">
        <v>672</v>
      </c>
      <c r="D1024" s="14" t="str">
        <f t="shared" si="15"/>
        <v>Error?</v>
      </c>
    </row>
    <row r="1025" spans="1:4" x14ac:dyDescent="0.2">
      <c r="A1025" s="55">
        <v>964</v>
      </c>
      <c r="B1025" s="1232">
        <f>'Expenditures 15-22'!H55</f>
        <v>5064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5064</v>
      </c>
      <c r="C1027" s="14" t="s">
        <v>672</v>
      </c>
      <c r="D1027" s="14" t="str">
        <f t="shared" si="15"/>
        <v>Error?</v>
      </c>
    </row>
    <row r="1028" spans="1:4" x14ac:dyDescent="0.2">
      <c r="A1028" s="55">
        <v>967</v>
      </c>
      <c r="B1028" s="1232">
        <f>'Expenditures 15-22'!H59</f>
        <v>689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689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112134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4034643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4146877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18046938</v>
      </c>
      <c r="C1093" s="14" t="s">
        <v>672</v>
      </c>
      <c r="D1093" s="14" t="str">
        <f t="shared" si="16"/>
        <v>Error?</v>
      </c>
    </row>
    <row r="1094" spans="1:4" x14ac:dyDescent="0.2">
      <c r="A1094" s="55">
        <v>1033</v>
      </c>
      <c r="B1094" s="1232">
        <f>'Expenditures 15-22'!K16</f>
        <v>796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1293543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264504</v>
      </c>
      <c r="C1106" s="14" t="s">
        <v>672</v>
      </c>
      <c r="D1106" s="14" t="str">
        <f t="shared" si="16"/>
        <v>Error?</v>
      </c>
    </row>
    <row r="1107" spans="1:4" x14ac:dyDescent="0.2">
      <c r="A1107" s="55">
        <v>1046</v>
      </c>
      <c r="B1107" s="1232">
        <f>'Expenditures 15-22'!K15</f>
        <v>94810</v>
      </c>
      <c r="C1107" s="14" t="s">
        <v>672</v>
      </c>
      <c r="D1107" s="14" t="str">
        <f t="shared" si="16"/>
        <v>Error?</v>
      </c>
    </row>
    <row r="1108" spans="1:4" x14ac:dyDescent="0.2">
      <c r="A1108" s="55">
        <v>1047</v>
      </c>
      <c r="B1108" s="1232">
        <f>'Expenditures 15-22'!K33</f>
        <v>23301700</v>
      </c>
      <c r="C1108" s="14" t="s">
        <v>672</v>
      </c>
      <c r="D1108" s="14" t="str">
        <f t="shared" si="16"/>
        <v>Error?</v>
      </c>
    </row>
    <row r="1109" spans="1:4" x14ac:dyDescent="0.2">
      <c r="A1109" s="55">
        <v>1048</v>
      </c>
      <c r="B1109" s="1232">
        <f>'Expenditures 15-22'!K36</f>
        <v>376220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193042</v>
      </c>
      <c r="C1111" s="14" t="s">
        <v>672</v>
      </c>
      <c r="D1111" s="14" t="str">
        <f t="shared" si="16"/>
        <v>Error?</v>
      </c>
    </row>
    <row r="1112" spans="1:4" x14ac:dyDescent="0.2">
      <c r="A1112" s="55">
        <v>1051</v>
      </c>
      <c r="B1112" s="1232">
        <f>'Expenditures 15-22'!K39</f>
        <v>75102</v>
      </c>
      <c r="C1112" s="14" t="s">
        <v>672</v>
      </c>
      <c r="D1112" s="14" t="str">
        <f t="shared" si="16"/>
        <v>Error?</v>
      </c>
    </row>
    <row r="1113" spans="1:4" x14ac:dyDescent="0.2">
      <c r="A1113" s="55">
        <v>1052</v>
      </c>
      <c r="B1113" s="1232">
        <f>'Expenditures 15-22'!K40</f>
        <v>48540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692904</v>
      </c>
      <c r="C1115" s="14" t="s">
        <v>672</v>
      </c>
      <c r="D1115" s="14" t="str">
        <f t="shared" si="16"/>
        <v>Error?</v>
      </c>
    </row>
    <row r="1116" spans="1:4" x14ac:dyDescent="0.2">
      <c r="A1116" s="55">
        <v>1055</v>
      </c>
      <c r="B1116" s="1232">
        <f>'Expenditures 15-22'!K44</f>
        <v>376419</v>
      </c>
      <c r="C1116" s="14" t="s">
        <v>672</v>
      </c>
      <c r="D1116" s="14" t="str">
        <f t="shared" si="16"/>
        <v>Error?</v>
      </c>
    </row>
    <row r="1117" spans="1:4" x14ac:dyDescent="0.2">
      <c r="A1117" s="55">
        <v>1056</v>
      </c>
      <c r="B1117" s="1232">
        <f>'Expenditures 15-22'!K45</f>
        <v>262845</v>
      </c>
      <c r="C1117" s="14" t="s">
        <v>672</v>
      </c>
      <c r="D1117" s="14" t="str">
        <f t="shared" si="16"/>
        <v>Error?</v>
      </c>
    </row>
    <row r="1118" spans="1:4" x14ac:dyDescent="0.2">
      <c r="A1118" s="55">
        <v>1057</v>
      </c>
      <c r="B1118" s="1232">
        <f>'Expenditures 15-22'!K46</f>
        <v>28592</v>
      </c>
      <c r="C1118" s="14" t="s">
        <v>672</v>
      </c>
      <c r="D1118" s="14" t="str">
        <f t="shared" si="16"/>
        <v>Error?</v>
      </c>
    </row>
    <row r="1119" spans="1:4" x14ac:dyDescent="0.2">
      <c r="A1119" s="55">
        <v>1058</v>
      </c>
      <c r="B1119" s="1232">
        <f>'Expenditures 15-22'!K47</f>
        <v>667856</v>
      </c>
      <c r="C1119" s="14" t="s">
        <v>672</v>
      </c>
      <c r="D1119" s="14" t="str">
        <f t="shared" si="16"/>
        <v>Error?</v>
      </c>
    </row>
    <row r="1120" spans="1:4" x14ac:dyDescent="0.2">
      <c r="A1120" s="55">
        <v>1059</v>
      </c>
      <c r="B1120" s="1232">
        <f>'Expenditures 15-22'!K49</f>
        <v>433875</v>
      </c>
      <c r="C1120" s="14" t="s">
        <v>672</v>
      </c>
      <c r="D1120" s="14" t="str">
        <f t="shared" si="16"/>
        <v>Error?</v>
      </c>
    </row>
    <row r="1121" spans="1:4" x14ac:dyDescent="0.2">
      <c r="A1121" s="55">
        <v>1060</v>
      </c>
      <c r="B1121" s="1232">
        <f>'Expenditures 15-22'!K50</f>
        <v>782430</v>
      </c>
      <c r="C1121" s="14" t="s">
        <v>672</v>
      </c>
      <c r="D1121" s="14" t="str">
        <f t="shared" si="16"/>
        <v>Error?</v>
      </c>
    </row>
    <row r="1122" spans="1:4" x14ac:dyDescent="0.2">
      <c r="A1122" s="55">
        <v>1061</v>
      </c>
      <c r="B1122" s="1232">
        <f>'Expenditures 15-22'!K53</f>
        <v>1216305</v>
      </c>
      <c r="C1122" s="14" t="s">
        <v>672</v>
      </c>
      <c r="D1122" s="14" t="str">
        <f t="shared" si="16"/>
        <v>Error?</v>
      </c>
    </row>
    <row r="1123" spans="1:4" x14ac:dyDescent="0.2">
      <c r="A1123" s="55">
        <v>1062</v>
      </c>
      <c r="B1123" s="1232">
        <f>'Expenditures 15-22'!K55</f>
        <v>1348317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1348317</v>
      </c>
      <c r="C1125" s="14" t="s">
        <v>672</v>
      </c>
      <c r="D1125" s="14" t="str">
        <f t="shared" si="16"/>
        <v>Error?</v>
      </c>
    </row>
    <row r="1126" spans="1:4" x14ac:dyDescent="0.2">
      <c r="A1126" s="55">
        <v>1065</v>
      </c>
      <c r="B1126" s="1232">
        <f>'Expenditures 15-22'!K59</f>
        <v>162108</v>
      </c>
      <c r="C1126" s="14" t="s">
        <v>672</v>
      </c>
      <c r="D1126" s="14" t="str">
        <f t="shared" si="16"/>
        <v>Error?</v>
      </c>
    </row>
    <row r="1127" spans="1:4" x14ac:dyDescent="0.2">
      <c r="A1127" s="55">
        <v>1066</v>
      </c>
      <c r="B1127" s="1232">
        <f>'Expenditures 15-22'!K60</f>
        <v>81150</v>
      </c>
      <c r="C1127" s="14" t="s">
        <v>672</v>
      </c>
      <c r="D1127" s="14" t="str">
        <f t="shared" si="16"/>
        <v>Error?</v>
      </c>
    </row>
    <row r="1128" spans="1:4" x14ac:dyDescent="0.2">
      <c r="A1128" s="55">
        <v>1067</v>
      </c>
      <c r="B1128" s="1232">
        <f>'Expenditures 15-22'!K61</f>
        <v>181906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1204909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1630073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31462</v>
      </c>
      <c r="C1139" s="14" t="s">
        <v>672</v>
      </c>
      <c r="D1139" s="14" t="str">
        <f t="shared" si="16"/>
        <v>Error?</v>
      </c>
    </row>
    <row r="1140" spans="1:4" x14ac:dyDescent="0.2">
      <c r="A1140" s="83">
        <v>1079</v>
      </c>
      <c r="D1140" s="14" t="str">
        <f t="shared" si="16"/>
        <v>OK</v>
      </c>
    </row>
    <row r="1141" spans="1:4" x14ac:dyDescent="0.2">
      <c r="A1141" s="55">
        <v>1080</v>
      </c>
      <c r="B1141" s="1232">
        <f>'Expenditures 15-22'!K72</f>
        <v>31462</v>
      </c>
      <c r="C1141" s="14" t="s">
        <v>672</v>
      </c>
      <c r="D1141" s="14" t="str">
        <f t="shared" si="16"/>
        <v>Error?</v>
      </c>
    </row>
    <row r="1142" spans="1:4" x14ac:dyDescent="0.2">
      <c r="A1142" s="55">
        <v>1081</v>
      </c>
      <c r="B1142" s="1232">
        <f>'Expenditures 15-22'!K73</f>
        <v>41586</v>
      </c>
      <c r="C1142" s="14" t="s">
        <v>672</v>
      </c>
      <c r="D1142" s="14" t="str">
        <f t="shared" si="16"/>
        <v>Error?</v>
      </c>
    </row>
    <row r="1143" spans="1:4" x14ac:dyDescent="0.2">
      <c r="A1143" s="55">
        <v>1082</v>
      </c>
      <c r="B1143" s="1232">
        <f>'Expenditures 15-22'!K74</f>
        <v>5628503</v>
      </c>
      <c r="C1143" s="14" t="s">
        <v>672</v>
      </c>
      <c r="D1143" s="14" t="str">
        <f t="shared" si="16"/>
        <v>Error?</v>
      </c>
    </row>
    <row r="1144" spans="1:4" x14ac:dyDescent="0.2">
      <c r="A1144" s="55">
        <v>1083</v>
      </c>
      <c r="B1144" s="1232">
        <f>'Expenditures 15-22'!K75</f>
        <v>125060</v>
      </c>
      <c r="C1144" s="14" t="s">
        <v>672</v>
      </c>
      <c r="D1144" s="14" t="str">
        <f t="shared" si="16"/>
        <v>Error?</v>
      </c>
    </row>
    <row r="1145" spans="1:4" x14ac:dyDescent="0.2">
      <c r="A1145" s="55">
        <v>1084</v>
      </c>
      <c r="B1145" s="1232">
        <f>'Expenditures 15-22'!K102</f>
        <v>4281186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33336449</v>
      </c>
      <c r="C1152" s="14" t="s">
        <v>672</v>
      </c>
      <c r="D1152" s="14" t="str">
        <f t="shared" si="17"/>
        <v>Error?</v>
      </c>
    </row>
    <row r="1153" spans="1:4" x14ac:dyDescent="0.2">
      <c r="A1153" s="55">
        <v>1092</v>
      </c>
      <c r="B1153" s="1232">
        <f>'Expenditures 15-22'!K115</f>
        <v>2262986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1486741</v>
      </c>
      <c r="D1221" s="14" t="str">
        <f t="shared" si="18"/>
        <v>Error?</v>
      </c>
    </row>
    <row r="1222" spans="1:4" x14ac:dyDescent="0.2">
      <c r="A1222" s="83">
        <v>1161</v>
      </c>
      <c r="D1222" s="14" t="str">
        <f t="shared" si="18"/>
        <v>OK</v>
      </c>
    </row>
    <row r="1223" spans="1:4" x14ac:dyDescent="0.2">
      <c r="A1223" s="55">
        <v>1162</v>
      </c>
      <c r="B1223" s="1232">
        <f>'Expenditures 15-22'!C127</f>
        <v>1486741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1486741</v>
      </c>
      <c r="C1225" s="14" t="s">
        <v>672</v>
      </c>
      <c r="D1225" s="14" t="str">
        <f t="shared" si="18"/>
        <v>Error?</v>
      </c>
    </row>
    <row r="1226" spans="1:4" x14ac:dyDescent="0.2">
      <c r="A1226" s="55">
        <v>1165</v>
      </c>
      <c r="B1226" s="1232">
        <f>'Expenditures 15-22'!C150</f>
        <v>1486741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12811</v>
      </c>
      <c r="D1236" s="14" t="str">
        <f t="shared" si="18"/>
        <v>Error?</v>
      </c>
    </row>
    <row r="1237" spans="1:4" x14ac:dyDescent="0.2">
      <c r="A1237" s="55">
        <v>1176</v>
      </c>
      <c r="B1237" s="1232">
        <f>'Expenditures 15-22'!E124</f>
        <v>420147</v>
      </c>
      <c r="D1237" s="14" t="str">
        <f t="shared" si="18"/>
        <v>Error?</v>
      </c>
    </row>
    <row r="1238" spans="1:4" x14ac:dyDescent="0.2">
      <c r="A1238" s="83">
        <v>1177</v>
      </c>
      <c r="D1238" s="14" t="str">
        <f t="shared" si="18"/>
        <v>OK</v>
      </c>
    </row>
    <row r="1239" spans="1:4" x14ac:dyDescent="0.2">
      <c r="A1239" s="55">
        <v>1178</v>
      </c>
      <c r="B1239" s="1232">
        <f>'Expenditures 15-22'!E127</f>
        <v>432958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432958</v>
      </c>
      <c r="C1241" s="14" t="s">
        <v>672</v>
      </c>
      <c r="D1241" s="14" t="str">
        <f t="shared" si="18"/>
        <v>Error?</v>
      </c>
    </row>
    <row r="1242" spans="1:4" x14ac:dyDescent="0.2">
      <c r="A1242" s="55">
        <v>1181</v>
      </c>
      <c r="B1242" s="1232">
        <f>'Expenditures 15-22'!E150</f>
        <v>432958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667317</v>
      </c>
      <c r="D1245" s="14" t="str">
        <f t="shared" si="18"/>
        <v>Error?</v>
      </c>
    </row>
    <row r="1246" spans="1:4" x14ac:dyDescent="0.2">
      <c r="A1246" s="83">
        <v>1185</v>
      </c>
      <c r="D1246" s="14" t="str">
        <f t="shared" si="18"/>
        <v>OK</v>
      </c>
    </row>
    <row r="1247" spans="1:4" x14ac:dyDescent="0.2">
      <c r="A1247" s="55">
        <v>1186</v>
      </c>
      <c r="B1247" s="1232">
        <f>'Expenditures 15-22'!F127</f>
        <v>667317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667317</v>
      </c>
      <c r="C1249" s="14" t="s">
        <v>672</v>
      </c>
      <c r="D1249" s="14" t="str">
        <f t="shared" si="18"/>
        <v>Error?</v>
      </c>
    </row>
    <row r="1250" spans="1:4" x14ac:dyDescent="0.2">
      <c r="A1250" s="55">
        <v>1189</v>
      </c>
      <c r="B1250" s="1232">
        <f>'Expenditures 15-22'!F150</f>
        <v>667317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7102</v>
      </c>
      <c r="D1252" s="14" t="str">
        <f t="shared" si="18"/>
        <v>Error?</v>
      </c>
    </row>
    <row r="1253" spans="1:4" x14ac:dyDescent="0.2">
      <c r="A1253" s="55">
        <v>1192</v>
      </c>
      <c r="B1253" s="1232">
        <f>'Expenditures 15-22'!G124</f>
        <v>29881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36983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36983</v>
      </c>
      <c r="C1258" s="14" t="s">
        <v>672</v>
      </c>
      <c r="D1258" s="14" t="str">
        <f t="shared" si="18"/>
        <v>Error?</v>
      </c>
    </row>
    <row r="1259" spans="1:4" x14ac:dyDescent="0.2">
      <c r="A1259" s="55">
        <v>1198</v>
      </c>
      <c r="B1259" s="1232">
        <f>'Expenditures 15-22'!G150</f>
        <v>36983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130</v>
      </c>
      <c r="D1262" s="14" t="str">
        <f t="shared" si="18"/>
        <v>Error?</v>
      </c>
    </row>
    <row r="1263" spans="1:4" x14ac:dyDescent="0.2">
      <c r="A1263" s="83">
        <v>1202</v>
      </c>
      <c r="D1263" s="14" t="str">
        <f t="shared" si="18"/>
        <v>OK</v>
      </c>
    </row>
    <row r="1264" spans="1:4" x14ac:dyDescent="0.2">
      <c r="A1264" s="55">
        <v>1203</v>
      </c>
      <c r="B1264" s="1232">
        <f>'Expenditures 15-22'!H127</f>
        <v>130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130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130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19913</v>
      </c>
      <c r="C1275" s="14" t="s">
        <v>672</v>
      </c>
      <c r="D1275" s="14" t="str">
        <f t="shared" si="18"/>
        <v>Error?</v>
      </c>
    </row>
    <row r="1276" spans="1:4" x14ac:dyDescent="0.2">
      <c r="A1276" s="55">
        <v>1215</v>
      </c>
      <c r="B1276" s="1232">
        <f>'Expenditures 15-22'!K124</f>
        <v>2604216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2624129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2624129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2624129</v>
      </c>
      <c r="C1288" s="14" t="s">
        <v>672</v>
      </c>
      <c r="D1288" s="14" t="str">
        <f t="shared" si="19"/>
        <v>Error?</v>
      </c>
    </row>
    <row r="1289" spans="1:4" x14ac:dyDescent="0.2">
      <c r="A1289" s="55">
        <v>1228</v>
      </c>
      <c r="B1289" s="1232">
        <f>'Expenditures 15-22'!K151</f>
        <v>916411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13181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2400000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2413181</v>
      </c>
      <c r="C1317" s="14" t="s">
        <v>672</v>
      </c>
      <c r="D1317" s="14" t="str">
        <f t="shared" si="19"/>
        <v>Error?</v>
      </c>
    </row>
    <row r="1318" spans="1:4" x14ac:dyDescent="0.2">
      <c r="A1318" s="55">
        <v>1257</v>
      </c>
      <c r="B1318" s="1232">
        <f>'Expenditures 15-22'!H168</f>
        <v>2413181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13181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2400000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2413181</v>
      </c>
      <c r="C1331" s="14" t="s">
        <v>672</v>
      </c>
      <c r="D1331" s="14" t="str">
        <f t="shared" si="19"/>
        <v>Error?</v>
      </c>
    </row>
    <row r="1332" spans="1:4" x14ac:dyDescent="0.2">
      <c r="A1332" s="55">
        <v>1271</v>
      </c>
      <c r="B1332" s="1232">
        <f>'Expenditures 15-22'!K168</f>
        <v>2413181</v>
      </c>
      <c r="C1332" s="14" t="s">
        <v>672</v>
      </c>
      <c r="D1332" s="14" t="str">
        <f t="shared" si="19"/>
        <v>Error?</v>
      </c>
    </row>
    <row r="1333" spans="1:4" x14ac:dyDescent="0.2">
      <c r="A1333" s="55">
        <v>1272</v>
      </c>
      <c r="B1333" s="1232">
        <f>'Expenditures 15-22'!K169</f>
        <v>102509</v>
      </c>
      <c r="C1333" s="14" t="s">
        <v>672</v>
      </c>
      <c r="D1333" s="14" t="str">
        <f t="shared" si="19"/>
        <v>Error?</v>
      </c>
    </row>
    <row r="1334" spans="1:4" x14ac:dyDescent="0.2">
      <c r="A1334" s="83">
        <v>1273</v>
      </c>
      <c r="D1334" s="14" t="str">
        <f t="shared" si="19"/>
        <v>OK</v>
      </c>
    </row>
    <row r="1335" spans="1:4" x14ac:dyDescent="0.2">
      <c r="A1335" s="55">
        <v>1274</v>
      </c>
      <c r="B1335" s="1232">
        <f>'Expenditures 15-22'!C176</f>
        <v>9497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9497</v>
      </c>
      <c r="C1339" s="14" t="s">
        <v>672</v>
      </c>
      <c r="D1339" s="14" t="str">
        <f t="shared" si="19"/>
        <v>Error?</v>
      </c>
    </row>
    <row r="1340" spans="1:4" x14ac:dyDescent="0.2">
      <c r="A1340" s="55">
        <v>1279</v>
      </c>
      <c r="B1340" s="1232">
        <f>'Expenditures 15-22'!C204</f>
        <v>9497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1766174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1766174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1766174</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1775671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1775671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1775671</v>
      </c>
      <c r="C1388" s="14" t="s">
        <v>672</v>
      </c>
      <c r="D1388" s="14" t="str">
        <f t="shared" si="20"/>
        <v>Error?</v>
      </c>
    </row>
    <row r="1389" spans="1:4" x14ac:dyDescent="0.2">
      <c r="A1389" s="55">
        <v>1328</v>
      </c>
      <c r="B1389" s="1232">
        <f>'Expenditures 15-22'!K205</f>
        <v>617725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17561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4183</v>
      </c>
      <c r="D1408" s="14" t="str">
        <f t="shared" si="21"/>
        <v>Error?</v>
      </c>
    </row>
    <row r="1409" spans="1:4" x14ac:dyDescent="0.2">
      <c r="A1409" s="55">
        <v>1348</v>
      </c>
      <c r="B1409" s="1232">
        <f>'Expenditures 15-22'!D218</f>
        <v>2812</v>
      </c>
      <c r="D1409" s="14" t="str">
        <f t="shared" si="21"/>
        <v>Error?</v>
      </c>
    </row>
    <row r="1410" spans="1:4" x14ac:dyDescent="0.2">
      <c r="A1410" s="55">
        <v>1349</v>
      </c>
      <c r="B1410" s="1232">
        <f>'Expenditures 15-22'!D223</f>
        <v>632605</v>
      </c>
      <c r="C1410" s="14" t="s">
        <v>672</v>
      </c>
      <c r="D1410" s="14" t="str">
        <f t="shared" si="21"/>
        <v>Error?</v>
      </c>
    </row>
    <row r="1411" spans="1:4" x14ac:dyDescent="0.2">
      <c r="A1411" s="55">
        <v>1350</v>
      </c>
      <c r="B1411" s="1232">
        <f>'Expenditures 15-22'!D226</f>
        <v>5724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159</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5883</v>
      </c>
      <c r="C1417" s="14" t="s">
        <v>672</v>
      </c>
      <c r="D1417" s="14" t="str">
        <f t="shared" si="21"/>
        <v>Error?</v>
      </c>
    </row>
    <row r="1418" spans="1:4" x14ac:dyDescent="0.2">
      <c r="A1418" s="55">
        <v>1357</v>
      </c>
      <c r="B1418" s="1232">
        <f>'Expenditures 15-22'!D234</f>
        <v>1641</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1641</v>
      </c>
      <c r="C1421" s="14" t="s">
        <v>672</v>
      </c>
      <c r="D1421" s="14" t="str">
        <f t="shared" si="21"/>
        <v>Error?</v>
      </c>
    </row>
    <row r="1422" spans="1:4" x14ac:dyDescent="0.2">
      <c r="A1422" s="55">
        <v>1361</v>
      </c>
      <c r="B1422" s="1232">
        <f>'Expenditures 15-22'!D239</f>
        <v>6922</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6922</v>
      </c>
      <c r="C1424" s="14" t="s">
        <v>672</v>
      </c>
      <c r="D1424" s="14" t="str">
        <f t="shared" si="21"/>
        <v>Error?</v>
      </c>
    </row>
    <row r="1425" spans="1:4" x14ac:dyDescent="0.2">
      <c r="A1425" s="55">
        <v>1364</v>
      </c>
      <c r="B1425" s="1232">
        <f>'Expenditures 15-22'!D253</f>
        <v>59201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59201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310477</v>
      </c>
      <c r="D1431" s="14" t="str">
        <f t="shared" si="21"/>
        <v>Error?</v>
      </c>
    </row>
    <row r="1432" spans="1:4" x14ac:dyDescent="0.2">
      <c r="A1432" s="55">
        <v>1371</v>
      </c>
      <c r="B1432" s="1232">
        <f>'Expenditures 15-22'!D261</f>
        <v>2025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312502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386149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1018754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17561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4183</v>
      </c>
      <c r="C1472" s="14" t="s">
        <v>672</v>
      </c>
      <c r="D1472" s="14" t="str">
        <f t="shared" si="22"/>
        <v>Error?</v>
      </c>
    </row>
    <row r="1473" spans="1:4" x14ac:dyDescent="0.2">
      <c r="A1473" s="55">
        <v>1412</v>
      </c>
      <c r="B1473" s="1232">
        <f>'Expenditures 15-22'!K218</f>
        <v>2812</v>
      </c>
      <c r="C1473" s="14" t="s">
        <v>672</v>
      </c>
      <c r="D1473" s="14" t="str">
        <f t="shared" si="22"/>
        <v>Error?</v>
      </c>
    </row>
    <row r="1474" spans="1:4" x14ac:dyDescent="0.2">
      <c r="A1474" s="55">
        <v>1413</v>
      </c>
      <c r="B1474" s="1232">
        <f>'Expenditures 15-22'!K223</f>
        <v>632605</v>
      </c>
      <c r="C1474" s="14" t="s">
        <v>672</v>
      </c>
      <c r="D1474" s="14" t="str">
        <f t="shared" si="22"/>
        <v>Error?</v>
      </c>
    </row>
    <row r="1475" spans="1:4" x14ac:dyDescent="0.2">
      <c r="A1475" s="55">
        <v>1414</v>
      </c>
      <c r="B1475" s="1232">
        <f>'Expenditures 15-22'!K226</f>
        <v>5724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159</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5883</v>
      </c>
      <c r="C1481" s="14" t="s">
        <v>672</v>
      </c>
      <c r="D1481" s="14" t="str">
        <f t="shared" si="22"/>
        <v>Error?</v>
      </c>
    </row>
    <row r="1482" spans="1:4" x14ac:dyDescent="0.2">
      <c r="A1482" s="55">
        <v>1421</v>
      </c>
      <c r="B1482" s="1232">
        <f>'Expenditures 15-22'!K234</f>
        <v>1641</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1641</v>
      </c>
      <c r="C1485" s="14" t="s">
        <v>672</v>
      </c>
      <c r="D1485" s="14" t="str">
        <f t="shared" si="22"/>
        <v>Error?</v>
      </c>
    </row>
    <row r="1486" spans="1:4" x14ac:dyDescent="0.2">
      <c r="A1486" s="55">
        <v>1425</v>
      </c>
      <c r="B1486" s="1232">
        <f>'Expenditures 15-22'!K239</f>
        <v>6922</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6922</v>
      </c>
      <c r="C1488" s="14" t="s">
        <v>672</v>
      </c>
      <c r="D1488" s="14" t="str">
        <f t="shared" si="22"/>
        <v>Error?</v>
      </c>
    </row>
    <row r="1489" spans="1:4" x14ac:dyDescent="0.2">
      <c r="A1489" s="55">
        <v>1428</v>
      </c>
      <c r="B1489" s="1232">
        <f>'Expenditures 15-22'!K253</f>
        <v>59201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59201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310477</v>
      </c>
      <c r="C1495" s="14" t="s">
        <v>672</v>
      </c>
      <c r="D1495" s="14" t="str">
        <f t="shared" si="22"/>
        <v>Error?</v>
      </c>
    </row>
    <row r="1496" spans="1:4" x14ac:dyDescent="0.2">
      <c r="A1496" s="55">
        <v>1435</v>
      </c>
      <c r="B1496" s="1232">
        <f>'Expenditures 15-22'!K261</f>
        <v>2025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312502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386149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1018754</v>
      </c>
      <c r="C1517" s="14" t="s">
        <v>672</v>
      </c>
      <c r="D1517" s="14" t="str">
        <f t="shared" si="22"/>
        <v>Error?</v>
      </c>
    </row>
    <row r="1518" spans="1:4" x14ac:dyDescent="0.2">
      <c r="A1518" s="55">
        <v>1457</v>
      </c>
      <c r="B1518" s="1232">
        <f>'Expenditures 15-22'!K289</f>
        <v>557800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556151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556151</v>
      </c>
      <c r="C1547" s="14" t="s">
        <v>672</v>
      </c>
      <c r="D1547" s="14" t="str">
        <f t="shared" si="23"/>
        <v>Error?</v>
      </c>
    </row>
    <row r="1548" spans="1:4" x14ac:dyDescent="0.2">
      <c r="A1548" s="55">
        <v>1487</v>
      </c>
      <c r="B1548" s="1232">
        <f>'Expenditures 15-22'!G305</f>
        <v>556151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556151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556151</v>
      </c>
      <c r="C1559" s="14" t="s">
        <v>672</v>
      </c>
      <c r="D1559" s="14" t="str">
        <f t="shared" si="23"/>
        <v>Error?</v>
      </c>
    </row>
    <row r="1560" spans="1:4" x14ac:dyDescent="0.2">
      <c r="A1560" s="55">
        <v>1499</v>
      </c>
      <c r="B1560" s="1232">
        <f>'Expenditures 15-22'!K305</f>
        <v>556151</v>
      </c>
      <c r="C1560" s="14" t="s">
        <v>672</v>
      </c>
      <c r="D1560" s="14" t="str">
        <f t="shared" si="23"/>
        <v>Error?</v>
      </c>
    </row>
    <row r="1561" spans="1:4" x14ac:dyDescent="0.2">
      <c r="A1561" s="55">
        <v>1500</v>
      </c>
      <c r="B1561" s="1232">
        <f>'Expenditures 15-22'!K306</f>
        <v>-556151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13329659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15592645</v>
      </c>
      <c r="C1630" s="14" t="s">
        <v>672</v>
      </c>
      <c r="D1630" s="14" t="str">
        <f t="shared" si="24"/>
        <v>Error?</v>
      </c>
    </row>
    <row r="1631" spans="1:4" x14ac:dyDescent="0.2">
      <c r="A1631" s="55">
        <v>1570</v>
      </c>
      <c r="B1631" s="1232">
        <f>'Acct Summary 7-8'!D79</f>
        <v>2014894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2931305</v>
      </c>
      <c r="C1644" s="14" t="s">
        <v>672</v>
      </c>
      <c r="D1644" s="14" t="str">
        <f t="shared" si="24"/>
        <v>Error?</v>
      </c>
    </row>
    <row r="1645" spans="1:4" x14ac:dyDescent="0.2">
      <c r="A1645" s="55">
        <v>1584</v>
      </c>
      <c r="B1645" s="1232">
        <f>'Acct Summary 7-8'!E79</f>
        <v>3587998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3690507</v>
      </c>
      <c r="C1658" s="14" t="s">
        <v>672</v>
      </c>
      <c r="D1658" s="14" t="str">
        <f t="shared" si="24"/>
        <v>Error?</v>
      </c>
    </row>
    <row r="1659" spans="1:4" x14ac:dyDescent="0.2">
      <c r="A1659" s="55">
        <v>1598</v>
      </c>
      <c r="B1659" s="1232">
        <f>'Acct Summary 7-8'!F79</f>
        <v>1866815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2484540</v>
      </c>
      <c r="C1672" s="14" t="s">
        <v>672</v>
      </c>
      <c r="D1672" s="14" t="str">
        <f t="shared" si="25"/>
        <v>Error?</v>
      </c>
    </row>
    <row r="1673" spans="1:4" x14ac:dyDescent="0.2">
      <c r="A1673" s="55">
        <v>1612</v>
      </c>
      <c r="B1673" s="1232">
        <f>'Acct Summary 7-8'!G79</f>
        <v>560650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1118450</v>
      </c>
      <c r="C1686" s="14" t="s">
        <v>672</v>
      </c>
      <c r="D1686" s="14" t="str">
        <f t="shared" si="25"/>
        <v>Error?</v>
      </c>
    </row>
    <row r="1687" spans="1:4" x14ac:dyDescent="0.2">
      <c r="A1687" s="55">
        <v>1626</v>
      </c>
      <c r="B1687" s="1232">
        <f>'Acct Summary 7-8'!H79</f>
        <v>8024286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36670207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20908911</v>
      </c>
      <c r="C1744" s="14" t="s">
        <v>672</v>
      </c>
      <c r="D1744" s="14" t="str">
        <f t="shared" si="26"/>
        <v>Error?</v>
      </c>
    </row>
    <row r="1745" spans="1:5" x14ac:dyDescent="0.2">
      <c r="A1745" s="55">
        <v>1684</v>
      </c>
      <c r="B1745" s="1232">
        <f>'Tax Sched 24'!B5</f>
        <v>3488650</v>
      </c>
      <c r="C1745" s="14" t="s">
        <v>672</v>
      </c>
      <c r="D1745" s="14" t="str">
        <f t="shared" si="26"/>
        <v>Error?</v>
      </c>
    </row>
    <row r="1746" spans="1:5" x14ac:dyDescent="0.2">
      <c r="A1746" s="55">
        <v>1685</v>
      </c>
      <c r="B1746" s="1232">
        <f>'Tax Sched 24'!B6</f>
        <v>2515690</v>
      </c>
      <c r="C1746" s="14" t="s">
        <v>672</v>
      </c>
      <c r="D1746" s="14" t="str">
        <f t="shared" si="26"/>
        <v>Error?</v>
      </c>
    </row>
    <row r="1747" spans="1:5" x14ac:dyDescent="0.2">
      <c r="A1747" s="55">
        <v>1686</v>
      </c>
      <c r="B1747" s="1232">
        <f>'Tax Sched 24'!B7</f>
        <v>1502562</v>
      </c>
      <c r="C1747" s="14" t="s">
        <v>672</v>
      </c>
      <c r="D1747" s="14" t="str">
        <f t="shared" si="26"/>
        <v>Error?</v>
      </c>
    </row>
    <row r="1748" spans="1:5" x14ac:dyDescent="0.2">
      <c r="A1748" s="55">
        <v>1687</v>
      </c>
      <c r="B1748" s="1232">
        <f>'Tax Sched 24'!B8</f>
        <v>907098</v>
      </c>
      <c r="C1748" s="14" t="s">
        <v>672</v>
      </c>
      <c r="D1748" s="14" t="str">
        <f t="shared" si="26"/>
        <v>Error?</v>
      </c>
    </row>
    <row r="1749" spans="1:5" x14ac:dyDescent="0.2">
      <c r="A1749" s="55">
        <v>1688</v>
      </c>
      <c r="B1749" s="1232">
        <f>'Tax Sched 24'!B10</f>
        <v>47583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574378</v>
      </c>
      <c r="C1752" s="14" t="s">
        <v>672</v>
      </c>
      <c r="D1752" s="14" t="str">
        <f t="shared" si="26"/>
        <v>Error?</v>
      </c>
    </row>
    <row r="1753" spans="1:5" x14ac:dyDescent="0.2">
      <c r="A1753" s="55">
        <v>1692</v>
      </c>
      <c r="B1753" s="1232">
        <f>'Tax Sched 24'!B12</f>
        <v>3207</v>
      </c>
      <c r="C1753" s="14" t="s">
        <v>672</v>
      </c>
      <c r="D1753" s="14" t="str">
        <f t="shared" si="26"/>
        <v>Error?</v>
      </c>
    </row>
    <row r="1754" spans="1:5" x14ac:dyDescent="0.2">
      <c r="A1754" s="55">
        <v>1693</v>
      </c>
      <c r="B1754" s="1232">
        <f>'Tax Sched 24'!B14</f>
        <v>672799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31290334</v>
      </c>
      <c r="C1759" s="14" t="s">
        <v>672</v>
      </c>
      <c r="D1759" s="14" t="str">
        <f t="shared" si="26"/>
        <v>Error?</v>
      </c>
    </row>
    <row r="1760" spans="1:5" x14ac:dyDescent="0.2">
      <c r="A1760" s="55">
        <v>1699</v>
      </c>
      <c r="B1760" s="1232">
        <f>'Tax Sched 24'!D4</f>
        <v>10147610</v>
      </c>
      <c r="C1760" s="14" t="s">
        <v>672</v>
      </c>
      <c r="D1760" s="14" t="str">
        <f t="shared" si="26"/>
        <v>Error?</v>
      </c>
    </row>
    <row r="1761" spans="1:5" x14ac:dyDescent="0.2">
      <c r="A1761" s="55">
        <v>1700</v>
      </c>
      <c r="B1761" s="1232">
        <f>'Tax Sched 24'!D5</f>
        <v>1797588</v>
      </c>
      <c r="C1761" s="14" t="s">
        <v>672</v>
      </c>
      <c r="D1761" s="14" t="str">
        <f t="shared" si="26"/>
        <v>Error?</v>
      </c>
    </row>
    <row r="1762" spans="1:5" s="80" customFormat="1" x14ac:dyDescent="0.2">
      <c r="A1762" s="55">
        <v>1701</v>
      </c>
      <c r="B1762" s="1232">
        <f>'Tax Sched 24'!D6</f>
        <v>1297244</v>
      </c>
      <c r="C1762" s="14" t="s">
        <v>672</v>
      </c>
      <c r="D1762" s="14" t="str">
        <f t="shared" si="26"/>
        <v>Error?</v>
      </c>
      <c r="E1762" s="81"/>
    </row>
    <row r="1763" spans="1:5" x14ac:dyDescent="0.2">
      <c r="A1763" s="55">
        <v>1702</v>
      </c>
      <c r="B1763" s="1232">
        <f>'Tax Sched 24'!D7</f>
        <v>595286</v>
      </c>
      <c r="C1763" s="14" t="s">
        <v>672</v>
      </c>
      <c r="D1763" s="14" t="str">
        <f t="shared" si="26"/>
        <v>Error?</v>
      </c>
    </row>
    <row r="1764" spans="1:5" x14ac:dyDescent="0.2">
      <c r="A1764" s="55">
        <v>1703</v>
      </c>
      <c r="B1764" s="1232">
        <f>'Tax Sched 24'!D8</f>
        <v>428258</v>
      </c>
      <c r="C1764" s="14" t="s">
        <v>672</v>
      </c>
      <c r="D1764" s="14" t="str">
        <f t="shared" si="26"/>
        <v>Error?</v>
      </c>
    </row>
    <row r="1765" spans="1:5" x14ac:dyDescent="0.2">
      <c r="A1765" s="55">
        <v>1704</v>
      </c>
      <c r="B1765" s="1232">
        <f>'Tax Sched 24'!D10</f>
        <v>22381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271953</v>
      </c>
      <c r="C1768" s="14" t="s">
        <v>672</v>
      </c>
      <c r="D1768" s="14" t="str">
        <f t="shared" si="26"/>
        <v>Error?</v>
      </c>
    </row>
    <row r="1769" spans="1:5" x14ac:dyDescent="0.2">
      <c r="A1769" s="55">
        <v>1708</v>
      </c>
      <c r="B1769" s="1232">
        <f>'Tax Sched 24'!D12</f>
        <v>687</v>
      </c>
      <c r="C1769" s="14" t="s">
        <v>672</v>
      </c>
      <c r="D1769" s="14" t="str">
        <f t="shared" si="26"/>
        <v>Error?</v>
      </c>
    </row>
    <row r="1770" spans="1:5" x14ac:dyDescent="0.2">
      <c r="A1770" s="55">
        <v>1709</v>
      </c>
      <c r="B1770" s="1232">
        <f>'Tax Sched 24'!D14</f>
        <v>269565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15147198</v>
      </c>
      <c r="C1775" s="14" t="s">
        <v>672</v>
      </c>
      <c r="D1775" s="14" t="str">
        <f t="shared" si="26"/>
        <v>Error?</v>
      </c>
    </row>
    <row r="1776" spans="1:5" x14ac:dyDescent="0.2">
      <c r="A1776" s="55">
        <v>1715</v>
      </c>
      <c r="B1776" s="1232">
        <f>'Tax Sched 24'!C4</f>
        <v>10761301</v>
      </c>
      <c r="D1776" s="14" t="str">
        <f t="shared" si="26"/>
        <v>Error?</v>
      </c>
    </row>
    <row r="1777" spans="1:4" x14ac:dyDescent="0.2">
      <c r="A1777" s="55">
        <v>1716</v>
      </c>
      <c r="B1777" s="1232">
        <f>'Tax Sched 24'!C5</f>
        <v>1691062</v>
      </c>
      <c r="D1777" s="14" t="str">
        <f t="shared" si="26"/>
        <v>Error?</v>
      </c>
    </row>
    <row r="1778" spans="1:4" x14ac:dyDescent="0.2">
      <c r="A1778" s="55">
        <v>1717</v>
      </c>
      <c r="B1778" s="1232">
        <f>'Tax Sched 24'!C6</f>
        <v>1218446</v>
      </c>
      <c r="D1778" s="14" t="str">
        <f t="shared" si="26"/>
        <v>Error?</v>
      </c>
    </row>
    <row r="1779" spans="1:4" x14ac:dyDescent="0.2">
      <c r="A1779" s="55">
        <v>1718</v>
      </c>
      <c r="B1779" s="1232">
        <f>'Tax Sched 24'!C7</f>
        <v>907276</v>
      </c>
      <c r="D1779" s="14" t="str">
        <f t="shared" si="26"/>
        <v>Error?</v>
      </c>
    </row>
    <row r="1780" spans="1:4" x14ac:dyDescent="0.2">
      <c r="A1780" s="55">
        <v>1719</v>
      </c>
      <c r="B1780" s="1232">
        <f>'Tax Sched 24'!C8</f>
        <v>478840</v>
      </c>
      <c r="D1780" s="14" t="str">
        <f t="shared" si="26"/>
        <v>Error?</v>
      </c>
    </row>
    <row r="1781" spans="1:4" x14ac:dyDescent="0.2">
      <c r="A1781" s="55">
        <v>1720</v>
      </c>
      <c r="B1781" s="1232">
        <f>'Tax Sched 24'!C10</f>
        <v>25202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302425</v>
      </c>
      <c r="D1784" s="14" t="str">
        <f t="shared" si="26"/>
        <v>Error?</v>
      </c>
    </row>
    <row r="1785" spans="1:4" x14ac:dyDescent="0.2">
      <c r="A1785" s="55">
        <v>1724</v>
      </c>
      <c r="B1785" s="1232">
        <f>'Tax Sched 24'!C12</f>
        <v>2520</v>
      </c>
      <c r="D1785" s="14" t="str">
        <f t="shared" si="26"/>
        <v>Error?</v>
      </c>
    </row>
    <row r="1786" spans="1:4" x14ac:dyDescent="0.2">
      <c r="A1786" s="55">
        <v>1725</v>
      </c>
      <c r="B1786" s="1232">
        <f>'Tax Sched 24'!C14</f>
        <v>403234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16143136</v>
      </c>
      <c r="C1791" s="14" t="s">
        <v>672</v>
      </c>
      <c r="D1791" s="14" t="str">
        <f t="shared" ref="D1791:D1854" si="27">IF(ISBLANK(B1791),"OK",IF(A1791-B1791=0,"OK","Error?"))</f>
        <v>Error?</v>
      </c>
    </row>
    <row r="1792" spans="1:4" x14ac:dyDescent="0.2">
      <c r="A1792" s="55">
        <v>1731</v>
      </c>
      <c r="B1792" s="1232">
        <f>'Tax Sched 24'!F4</f>
        <v>10628898</v>
      </c>
      <c r="C1792" s="14" t="s">
        <v>672</v>
      </c>
      <c r="D1792" s="14" t="str">
        <f t="shared" si="27"/>
        <v>Error?</v>
      </c>
    </row>
    <row r="1793" spans="1:4" x14ac:dyDescent="0.2">
      <c r="A1793" s="55">
        <v>1732</v>
      </c>
      <c r="B1793" s="1232">
        <f>'Tax Sched 24'!F5</f>
        <v>1670273</v>
      </c>
      <c r="C1793" s="14" t="s">
        <v>672</v>
      </c>
      <c r="D1793" s="14" t="str">
        <f t="shared" si="27"/>
        <v>Error?</v>
      </c>
    </row>
    <row r="1794" spans="1:4" x14ac:dyDescent="0.2">
      <c r="A1794" s="55">
        <v>1733</v>
      </c>
      <c r="B1794" s="1232">
        <f>'Tax Sched 24'!F6</f>
        <v>1320140</v>
      </c>
      <c r="C1794" s="14" t="s">
        <v>672</v>
      </c>
      <c r="D1794" s="14" t="str">
        <f t="shared" si="27"/>
        <v>Error?</v>
      </c>
    </row>
    <row r="1795" spans="1:4" x14ac:dyDescent="0.2">
      <c r="A1795" s="55">
        <v>1734</v>
      </c>
      <c r="B1795" s="1232">
        <f>'Tax Sched 24'!F7</f>
        <v>896320</v>
      </c>
      <c r="C1795" s="14" t="s">
        <v>672</v>
      </c>
      <c r="D1795" s="14" t="str">
        <f t="shared" si="27"/>
        <v>Error?</v>
      </c>
    </row>
    <row r="1796" spans="1:4" x14ac:dyDescent="0.2">
      <c r="A1796" s="55">
        <v>1735</v>
      </c>
      <c r="B1796" s="1232">
        <f>'Tax Sched 24'!F8</f>
        <v>473614</v>
      </c>
      <c r="C1796" s="14" t="s">
        <v>672</v>
      </c>
      <c r="D1796" s="14" t="str">
        <f t="shared" si="27"/>
        <v>Error?</v>
      </c>
    </row>
    <row r="1797" spans="1:4" x14ac:dyDescent="0.2">
      <c r="A1797" s="55">
        <v>1736</v>
      </c>
      <c r="B1797" s="1232">
        <f>'Tax Sched 24'!F10</f>
        <v>25131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298989</v>
      </c>
      <c r="C1800" s="14" t="s">
        <v>672</v>
      </c>
      <c r="D1800" s="14" t="str">
        <f t="shared" si="27"/>
        <v>Error?</v>
      </c>
    </row>
    <row r="1801" spans="1:4" x14ac:dyDescent="0.2">
      <c r="A1801" s="55">
        <v>1740</v>
      </c>
      <c r="B1801" s="1232">
        <f>'Tax Sched 24'!F12</f>
        <v>2642</v>
      </c>
      <c r="C1801" s="14" t="s">
        <v>672</v>
      </c>
      <c r="D1801" s="14" t="str">
        <f t="shared" si="27"/>
        <v>Error?</v>
      </c>
    </row>
    <row r="1802" spans="1:4" x14ac:dyDescent="0.2">
      <c r="A1802" s="55">
        <v>1741</v>
      </c>
      <c r="B1802" s="1232">
        <f>'Tax Sched 24'!F14</f>
        <v>398221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21390199</v>
      </c>
      <c r="D1808" s="14" t="str">
        <f t="shared" si="27"/>
        <v>Error?</v>
      </c>
    </row>
    <row r="1809" spans="1:4" x14ac:dyDescent="0.2">
      <c r="A1809" s="55">
        <v>1748</v>
      </c>
      <c r="B1809" s="1232">
        <f>'Tax Sched 24'!E5</f>
        <v>3361335</v>
      </c>
      <c r="D1809" s="14" t="str">
        <f t="shared" si="27"/>
        <v>Error?</v>
      </c>
    </row>
    <row r="1810" spans="1:4" x14ac:dyDescent="0.2">
      <c r="A1810" s="55">
        <v>1749</v>
      </c>
      <c r="B1810" s="1232">
        <f>'Tax Sched 24'!E6</f>
        <v>2538586</v>
      </c>
      <c r="D1810" s="14" t="str">
        <f t="shared" si="27"/>
        <v>Error?</v>
      </c>
    </row>
    <row r="1811" spans="1:4" x14ac:dyDescent="0.2">
      <c r="A1811" s="55">
        <v>1750</v>
      </c>
      <c r="B1811" s="1232">
        <f>'Tax Sched 24'!E7</f>
        <v>1803596</v>
      </c>
      <c r="D1811" s="14" t="str">
        <f t="shared" si="27"/>
        <v>Error?</v>
      </c>
    </row>
    <row r="1812" spans="1:4" x14ac:dyDescent="0.2">
      <c r="A1812" s="55">
        <v>1751</v>
      </c>
      <c r="B1812" s="1232">
        <f>'Tax Sched 24'!E8</f>
        <v>952454</v>
      </c>
      <c r="D1812" s="14" t="str">
        <f t="shared" si="27"/>
        <v>Error?</v>
      </c>
    </row>
    <row r="1813" spans="1:4" x14ac:dyDescent="0.2">
      <c r="A1813" s="55">
        <v>1752</v>
      </c>
      <c r="B1813" s="1232">
        <f>'Tax Sched 24'!E10</f>
        <v>50333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601414</v>
      </c>
      <c r="D1816" s="14" t="str">
        <f t="shared" si="27"/>
        <v>Error?</v>
      </c>
    </row>
    <row r="1817" spans="1:4" x14ac:dyDescent="0.2">
      <c r="A1817" s="55">
        <v>1756</v>
      </c>
      <c r="B1817" s="1232">
        <f>'Tax Sched 24'!E12</f>
        <v>5162</v>
      </c>
      <c r="D1817" s="14" t="str">
        <f t="shared" si="27"/>
        <v>Error?</v>
      </c>
    </row>
    <row r="1818" spans="1:4" x14ac:dyDescent="0.2">
      <c r="A1818" s="55">
        <v>1757</v>
      </c>
      <c r="B1818" s="1232">
        <f>'Tax Sched 24'!E14</f>
        <v>801455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32206614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7211710</v>
      </c>
      <c r="C1939" s="14" t="s">
        <v>672</v>
      </c>
      <c r="D1939" s="14" t="str">
        <f t="shared" si="29"/>
        <v>Error?</v>
      </c>
    </row>
    <row r="1940" spans="1:5" x14ac:dyDescent="0.2">
      <c r="A1940" s="55">
        <v>1879</v>
      </c>
      <c r="B1940" s="1232">
        <f>'Short-Term Long-Term Debt 25'!F49</f>
        <v>27000000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169000</v>
      </c>
      <c r="D2008" s="14" t="str">
        <f t="shared" si="30"/>
        <v>Error?</v>
      </c>
    </row>
    <row r="2009" spans="1:4" x14ac:dyDescent="0.2">
      <c r="A2009" s="55">
        <v>1948</v>
      </c>
      <c r="B2009" s="1232">
        <f>'Cap Outlay Deprec 27'!C8</f>
        <v>54497466</v>
      </c>
      <c r="D2009" s="14" t="str">
        <f t="shared" si="30"/>
        <v>Error?</v>
      </c>
    </row>
    <row r="2010" spans="1:4" x14ac:dyDescent="0.2">
      <c r="A2010" s="55">
        <v>1949</v>
      </c>
      <c r="B2010" s="1232">
        <f>'Cap Outlay Deprec 27'!C10</f>
        <v>544618</v>
      </c>
      <c r="D2010" s="14" t="str">
        <f t="shared" si="30"/>
        <v>Error?</v>
      </c>
    </row>
    <row r="2011" spans="1:4" x14ac:dyDescent="0.2">
      <c r="A2011" s="55">
        <v>1950</v>
      </c>
      <c r="B2011" s="1232">
        <f>'Cap Outlay Deprec 27'!C12</f>
        <v>16010697</v>
      </c>
      <c r="D2011" s="14" t="str">
        <f t="shared" si="30"/>
        <v>Error?</v>
      </c>
    </row>
    <row r="2012" spans="1:4" x14ac:dyDescent="0.2">
      <c r="A2012" s="55">
        <v>1951</v>
      </c>
      <c r="B2012" s="1232">
        <f>'Cap Outlay Deprec 27'!C13</f>
        <v>106433</v>
      </c>
      <c r="D2012" s="14" t="str">
        <f t="shared" si="30"/>
        <v>Error?</v>
      </c>
    </row>
    <row r="2013" spans="1:4" x14ac:dyDescent="0.2">
      <c r="A2013" s="55">
        <v>1952</v>
      </c>
      <c r="B2013" s="1232">
        <f>'Cap Outlay Deprec 27'!C16</f>
        <v>71328214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556151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868203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1424354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169000</v>
      </c>
      <c r="C2026" s="14" t="s">
        <v>672</v>
      </c>
      <c r="D2026" s="14" t="str">
        <f t="shared" si="30"/>
        <v>Error?</v>
      </c>
    </row>
    <row r="2027" spans="1:4" x14ac:dyDescent="0.2">
      <c r="A2027" s="55">
        <v>1966</v>
      </c>
      <c r="B2027" s="1232">
        <f>'Cap Outlay Deprec 27'!F8</f>
        <v>55053617</v>
      </c>
      <c r="C2027" s="14" t="s">
        <v>672</v>
      </c>
      <c r="D2027" s="14" t="str">
        <f t="shared" si="30"/>
        <v>Error?</v>
      </c>
    </row>
    <row r="2028" spans="1:4" x14ac:dyDescent="0.2">
      <c r="A2028" s="55">
        <v>1967</v>
      </c>
      <c r="B2028" s="1232">
        <f>'Cap Outlay Deprec 27'!F10</f>
        <v>544618</v>
      </c>
      <c r="C2028" s="14" t="s">
        <v>672</v>
      </c>
      <c r="D2028" s="14" t="str">
        <f t="shared" si="30"/>
        <v>Error?</v>
      </c>
    </row>
    <row r="2029" spans="1:4" x14ac:dyDescent="0.2">
      <c r="A2029" s="55">
        <v>1968</v>
      </c>
      <c r="B2029" s="1232">
        <f>'Cap Outlay Deprec 27'!F12</f>
        <v>16878900</v>
      </c>
      <c r="C2029" s="14" t="s">
        <v>672</v>
      </c>
      <c r="D2029" s="14" t="str">
        <f t="shared" si="30"/>
        <v>Error?</v>
      </c>
    </row>
    <row r="2030" spans="1:4" x14ac:dyDescent="0.2">
      <c r="A2030" s="55">
        <v>1969</v>
      </c>
      <c r="B2030" s="1232">
        <f>'Cap Outlay Deprec 27'!F13</f>
        <v>106433</v>
      </c>
      <c r="C2030" s="14" t="s">
        <v>672</v>
      </c>
      <c r="D2030" s="14" t="str">
        <f t="shared" si="30"/>
        <v>Error?</v>
      </c>
    </row>
    <row r="2031" spans="1:4" x14ac:dyDescent="0.2">
      <c r="A2031" s="55">
        <v>1970</v>
      </c>
      <c r="B2031" s="1232">
        <f>'Cap Outlay Deprec 27'!F16</f>
        <v>72752568</v>
      </c>
      <c r="C2031" s="14" t="s">
        <v>672</v>
      </c>
      <c r="D2031" s="14" t="str">
        <f t="shared" si="30"/>
        <v>Error?</v>
      </c>
    </row>
    <row r="2032" spans="1:4" x14ac:dyDescent="0.2">
      <c r="A2032" s="83">
        <v>1971</v>
      </c>
      <c r="D2032" s="14" t="str">
        <f t="shared" si="30"/>
        <v>OK</v>
      </c>
    </row>
    <row r="2033" spans="1:4" x14ac:dyDescent="0.2">
      <c r="A2033" s="55">
        <v>1972</v>
      </c>
      <c r="B2033" s="1232">
        <f>'Cap Outlay Deprec 27'!H8</f>
        <v>13873358</v>
      </c>
      <c r="D2033" s="14" t="str">
        <f t="shared" si="30"/>
        <v>Error?</v>
      </c>
    </row>
    <row r="2034" spans="1:4" x14ac:dyDescent="0.2">
      <c r="A2034" s="55">
        <v>1973</v>
      </c>
      <c r="B2034" s="1232">
        <f>'Cap Outlay Deprec 27'!H10</f>
        <v>544618</v>
      </c>
      <c r="D2034" s="14" t="str">
        <f t="shared" si="30"/>
        <v>Error?</v>
      </c>
    </row>
    <row r="2035" spans="1:4" x14ac:dyDescent="0.2">
      <c r="A2035" s="55">
        <v>1974</v>
      </c>
      <c r="B2035" s="1232">
        <f>'Cap Outlay Deprec 27'!H12</f>
        <v>11518129</v>
      </c>
      <c r="D2035" s="14" t="str">
        <f t="shared" si="30"/>
        <v>Error?</v>
      </c>
    </row>
    <row r="2036" spans="1:4" x14ac:dyDescent="0.2">
      <c r="A2036" s="55">
        <v>1975</v>
      </c>
      <c r="B2036" s="1232">
        <f>'Cap Outlay Deprec 27'!H13</f>
        <v>106433</v>
      </c>
      <c r="D2036" s="14" t="str">
        <f t="shared" si="30"/>
        <v>Error?</v>
      </c>
    </row>
    <row r="2037" spans="1:4" x14ac:dyDescent="0.2">
      <c r="A2037" s="55">
        <v>1976</v>
      </c>
      <c r="B2037" s="1232">
        <f>'Cap Outlay Deprec 27'!H16</f>
        <v>26042538</v>
      </c>
      <c r="C2037" s="14" t="s">
        <v>672</v>
      </c>
      <c r="D2037" s="14" t="str">
        <f t="shared" si="30"/>
        <v>Error?</v>
      </c>
    </row>
    <row r="2038" spans="1:4" x14ac:dyDescent="0.2">
      <c r="A2038" s="83">
        <v>1977</v>
      </c>
      <c r="D2038" s="14" t="str">
        <f t="shared" si="30"/>
        <v>OK</v>
      </c>
    </row>
    <row r="2039" spans="1:4" x14ac:dyDescent="0.2">
      <c r="A2039" s="55">
        <v>1978</v>
      </c>
      <c r="B2039" s="1232">
        <f>'Cap Outlay Deprec 27'!I8</f>
        <v>843742</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540833</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1384575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14717100</v>
      </c>
      <c r="C2051" s="14" t="s">
        <v>672</v>
      </c>
      <c r="D2051" s="14" t="str">
        <f t="shared" si="31"/>
        <v>Error?</v>
      </c>
    </row>
    <row r="2052" spans="1:4" x14ac:dyDescent="0.2">
      <c r="A2052" s="55">
        <v>1991</v>
      </c>
      <c r="B2052" s="1232">
        <f>'Cap Outlay Deprec 27'!K10</f>
        <v>544618</v>
      </c>
      <c r="C2052" s="14" t="s">
        <v>672</v>
      </c>
      <c r="D2052" s="14" t="str">
        <f t="shared" si="31"/>
        <v>Error?</v>
      </c>
    </row>
    <row r="2053" spans="1:4" x14ac:dyDescent="0.2">
      <c r="A2053" s="55">
        <v>1992</v>
      </c>
      <c r="B2053" s="1232">
        <f>'Cap Outlay Deprec 27'!K12</f>
        <v>12058962</v>
      </c>
      <c r="C2053" s="14" t="s">
        <v>672</v>
      </c>
      <c r="D2053" s="14" t="str">
        <f t="shared" si="31"/>
        <v>Error?</v>
      </c>
    </row>
    <row r="2054" spans="1:4" x14ac:dyDescent="0.2">
      <c r="A2054" s="55">
        <v>1993</v>
      </c>
      <c r="B2054" s="1232">
        <f>'Cap Outlay Deprec 27'!K13</f>
        <v>106433</v>
      </c>
      <c r="C2054" s="14" t="s">
        <v>672</v>
      </c>
      <c r="D2054" s="14" t="str">
        <f t="shared" si="31"/>
        <v>Error?</v>
      </c>
    </row>
    <row r="2055" spans="1:4" x14ac:dyDescent="0.2">
      <c r="A2055" s="55">
        <v>1994</v>
      </c>
      <c r="B2055" s="1232">
        <f>'Cap Outlay Deprec 27'!K16</f>
        <v>27427113</v>
      </c>
      <c r="C2055" s="14" t="s">
        <v>672</v>
      </c>
      <c r="D2055" s="14" t="str">
        <f t="shared" si="31"/>
        <v>Error?</v>
      </c>
    </row>
    <row r="2056" spans="1:4" x14ac:dyDescent="0.2">
      <c r="A2056" s="55">
        <v>1995</v>
      </c>
      <c r="B2056" s="1232">
        <f>'Cap Outlay Deprec 27'!L5</f>
        <v>169000</v>
      </c>
      <c r="C2056" s="14" t="s">
        <v>672</v>
      </c>
      <c r="D2056" s="14" t="str">
        <f t="shared" si="31"/>
        <v>Error?</v>
      </c>
    </row>
    <row r="2057" spans="1:4" x14ac:dyDescent="0.2">
      <c r="A2057" s="55">
        <v>1996</v>
      </c>
      <c r="B2057" s="1232">
        <f>'Cap Outlay Deprec 27'!L8</f>
        <v>40336517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4819938</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45325455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4034643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4281186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23889802</v>
      </c>
      <c r="C2551" s="14" t="s">
        <v>672</v>
      </c>
      <c r="D2551" s="14" t="str">
        <f t="shared" si="38"/>
        <v>Error?</v>
      </c>
    </row>
    <row r="2552" spans="1:4" x14ac:dyDescent="0.2">
      <c r="A2552" s="83">
        <v>2491</v>
      </c>
      <c r="D2552" s="14" t="str">
        <f t="shared" si="38"/>
        <v>OK</v>
      </c>
    </row>
    <row r="2553" spans="1:4" x14ac:dyDescent="0.2">
      <c r="A2553" s="55">
        <v>2492</v>
      </c>
      <c r="B2553" s="1232">
        <f>'Acct Summary 7-8'!C6</f>
        <v>8501139</v>
      </c>
      <c r="C2553" s="14" t="s">
        <v>672</v>
      </c>
      <c r="D2553" s="14" t="str">
        <f t="shared" si="38"/>
        <v>Error?</v>
      </c>
    </row>
    <row r="2554" spans="1:4" x14ac:dyDescent="0.2">
      <c r="A2554" s="55">
        <v>2493</v>
      </c>
      <c r="B2554" s="1232">
        <f>'Acct Summary 7-8'!C7</f>
        <v>3208494</v>
      </c>
      <c r="C2554" s="14" t="s">
        <v>672</v>
      </c>
      <c r="D2554" s="14" t="str">
        <f t="shared" si="38"/>
        <v>Error?</v>
      </c>
    </row>
    <row r="2555" spans="1:4" x14ac:dyDescent="0.2">
      <c r="A2555" s="55">
        <v>2494</v>
      </c>
      <c r="B2555" s="1232">
        <f>'Acct Summary 7-8'!C8</f>
        <v>35599435</v>
      </c>
      <c r="C2555" s="14" t="s">
        <v>672</v>
      </c>
      <c r="D2555" s="14" t="str">
        <f t="shared" si="38"/>
        <v>Error?</v>
      </c>
    </row>
    <row r="2556" spans="1:4" x14ac:dyDescent="0.2">
      <c r="A2556" s="55">
        <v>2495</v>
      </c>
      <c r="B2556" s="1232">
        <f>'Acct Summary 7-8'!C12</f>
        <v>23301700</v>
      </c>
      <c r="C2556" s="14" t="s">
        <v>672</v>
      </c>
      <c r="D2556" s="14" t="str">
        <f t="shared" si="38"/>
        <v>Error?</v>
      </c>
    </row>
    <row r="2557" spans="1:4" x14ac:dyDescent="0.2">
      <c r="A2557" s="55">
        <v>2496</v>
      </c>
      <c r="B2557" s="1232">
        <f>'Acct Summary 7-8'!C13</f>
        <v>5628503</v>
      </c>
      <c r="C2557" s="14" t="s">
        <v>672</v>
      </c>
      <c r="D2557" s="14" t="str">
        <f t="shared" si="38"/>
        <v>Error?</v>
      </c>
    </row>
    <row r="2558" spans="1:4" x14ac:dyDescent="0.2">
      <c r="A2558" s="55">
        <v>2497</v>
      </c>
      <c r="B2558" s="1232">
        <f>'Acct Summary 7-8'!C14</f>
        <v>125060</v>
      </c>
      <c r="C2558" s="14" t="s">
        <v>672</v>
      </c>
      <c r="D2558" s="14" t="str">
        <f t="shared" si="38"/>
        <v>Error?</v>
      </c>
    </row>
    <row r="2559" spans="1:4" x14ac:dyDescent="0.2">
      <c r="A2559" s="55">
        <v>2498</v>
      </c>
      <c r="B2559" s="1232">
        <f>'Acct Summary 7-8'!C15</f>
        <v>4281186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33336449</v>
      </c>
      <c r="C2561" s="14" t="s">
        <v>672</v>
      </c>
      <c r="D2561" s="14" t="str">
        <f t="shared" si="39"/>
        <v>Error?</v>
      </c>
    </row>
    <row r="2562" spans="1:4" x14ac:dyDescent="0.2">
      <c r="A2562" s="55">
        <v>2501</v>
      </c>
      <c r="B2562" s="1232">
        <f>'Acct Summary 7-8'!C20</f>
        <v>2262986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3540540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3540540</v>
      </c>
      <c r="C2568" s="14" t="s">
        <v>672</v>
      </c>
      <c r="D2568" s="14" t="str">
        <f t="shared" si="39"/>
        <v>Error?</v>
      </c>
    </row>
    <row r="2569" spans="1:4" x14ac:dyDescent="0.2">
      <c r="A2569" s="55">
        <v>2508</v>
      </c>
      <c r="B2569" s="1232">
        <f>'Acct Summary 7-8'!D13</f>
        <v>2624129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2624129</v>
      </c>
      <c r="C2573" s="14" t="s">
        <v>672</v>
      </c>
      <c r="D2573" s="14" t="str">
        <f t="shared" si="39"/>
        <v>Error?</v>
      </c>
    </row>
    <row r="2574" spans="1:4" x14ac:dyDescent="0.2">
      <c r="A2574" s="55">
        <v>2513</v>
      </c>
      <c r="B2574" s="1232">
        <f>'Acct Summary 7-8'!D20</f>
        <v>916411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1504233</v>
      </c>
      <c r="C2591" s="14" t="s">
        <v>672</v>
      </c>
      <c r="D2591" s="14" t="str">
        <f t="shared" si="39"/>
        <v>Error?</v>
      </c>
    </row>
    <row r="2592" spans="1:4" x14ac:dyDescent="0.2">
      <c r="A2592" s="83">
        <v>2531</v>
      </c>
      <c r="D2592" s="14" t="str">
        <f t="shared" si="39"/>
        <v>OK</v>
      </c>
    </row>
    <row r="2593" spans="1:4" x14ac:dyDescent="0.2">
      <c r="A2593" s="55">
        <v>2532</v>
      </c>
      <c r="B2593" s="1232">
        <f>'Acct Summary 7-8'!F6</f>
        <v>889163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2393396</v>
      </c>
      <c r="C2595" s="14" t="s">
        <v>672</v>
      </c>
      <c r="D2595" s="14" t="str">
        <f t="shared" si="39"/>
        <v>Error?</v>
      </c>
    </row>
    <row r="2596" spans="1:4" x14ac:dyDescent="0.2">
      <c r="A2596" s="55">
        <v>2535</v>
      </c>
      <c r="B2596" s="1232">
        <f>'Acct Summary 7-8'!F13</f>
        <v>1775671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1775671</v>
      </c>
      <c r="C2600" s="14" t="s">
        <v>672</v>
      </c>
      <c r="D2600" s="14" t="str">
        <f t="shared" si="39"/>
        <v>Error?</v>
      </c>
    </row>
    <row r="2601" spans="1:4" x14ac:dyDescent="0.2">
      <c r="A2601" s="55">
        <v>2540</v>
      </c>
      <c r="B2601" s="1232">
        <f>'Acct Summary 7-8'!F20</f>
        <v>617725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1576554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1576554</v>
      </c>
      <c r="C2606" s="14" t="s">
        <v>672</v>
      </c>
      <c r="D2606" s="14" t="str">
        <f t="shared" si="39"/>
        <v>Error?</v>
      </c>
    </row>
    <row r="2607" spans="1:4" x14ac:dyDescent="0.2">
      <c r="A2607" s="55">
        <v>2546</v>
      </c>
      <c r="B2607" s="1232">
        <f>'Acct Summary 7-8'!G12</f>
        <v>632605</v>
      </c>
      <c r="C2607" s="14" t="s">
        <v>672</v>
      </c>
      <c r="D2607" s="14" t="str">
        <f t="shared" si="39"/>
        <v>Error?</v>
      </c>
    </row>
    <row r="2608" spans="1:4" x14ac:dyDescent="0.2">
      <c r="A2608" s="55">
        <v>2547</v>
      </c>
      <c r="B2608" s="1232">
        <f>'Acct Summary 7-8'!G13</f>
        <v>386149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1018754</v>
      </c>
      <c r="C2612" s="14" t="s">
        <v>672</v>
      </c>
      <c r="D2612" s="14" t="str">
        <f t="shared" si="39"/>
        <v>Error?</v>
      </c>
    </row>
    <row r="2613" spans="1:4" x14ac:dyDescent="0.2">
      <c r="A2613" s="55">
        <v>2552</v>
      </c>
      <c r="B2613" s="1232">
        <f>'Acct Summary 7-8'!G20</f>
        <v>557800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2515690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2515690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2413181</v>
      </c>
      <c r="C2634" s="14" t="s">
        <v>672</v>
      </c>
      <c r="D2634" s="14" t="str">
        <f t="shared" si="40"/>
        <v>Error?</v>
      </c>
    </row>
    <row r="2635" spans="1:4" x14ac:dyDescent="0.2">
      <c r="A2635" s="55">
        <v>2574</v>
      </c>
      <c r="B2635" s="1232">
        <f>'Acct Summary 7-8'!E17</f>
        <v>2413181</v>
      </c>
      <c r="C2635" s="14" t="s">
        <v>672</v>
      </c>
      <c r="D2635" s="14" t="str">
        <f t="shared" si="40"/>
        <v>Error?</v>
      </c>
    </row>
    <row r="2636" spans="1:4" x14ac:dyDescent="0.2">
      <c r="A2636" s="55">
        <v>2575</v>
      </c>
      <c r="B2636" s="1232">
        <f>'Acct Summary 7-8'!E20</f>
        <v>102509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556151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556151</v>
      </c>
      <c r="C2661" s="14" t="s">
        <v>672</v>
      </c>
      <c r="D2661" s="14" t="str">
        <f t="shared" si="40"/>
        <v>Error?</v>
      </c>
    </row>
    <row r="2662" spans="1:4" x14ac:dyDescent="0.2">
      <c r="A2662" s="55">
        <v>2601</v>
      </c>
      <c r="B2662" s="1232">
        <f>'Acct Summary 7-8'!H20</f>
        <v>-556151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246543</v>
      </c>
      <c r="C2789" s="14" t="s">
        <v>672</v>
      </c>
      <c r="D2789" s="14" t="str">
        <f t="shared" si="42"/>
        <v>Error?</v>
      </c>
    </row>
    <row r="2790" spans="1:4" x14ac:dyDescent="0.2">
      <c r="A2790" s="55">
        <v>2729</v>
      </c>
      <c r="B2790" s="1232">
        <f>'Expenditures 15-22'!E102</f>
        <v>246543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7255574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227268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7255574</v>
      </c>
      <c r="D2912" s="14" t="str">
        <f t="shared" si="44"/>
        <v>Error?</v>
      </c>
    </row>
    <row r="2913" spans="1:4" x14ac:dyDescent="0.2">
      <c r="A2913" s="55">
        <v>2852</v>
      </c>
      <c r="B2913" s="1232">
        <f>'Assets-Liab 5-6'!I41</f>
        <v>7255574</v>
      </c>
      <c r="C2913" s="14" t="s">
        <v>672</v>
      </c>
      <c r="D2913" s="14" t="str">
        <f t="shared" si="44"/>
        <v>Error?</v>
      </c>
    </row>
    <row r="2914" spans="1:4" x14ac:dyDescent="0.2">
      <c r="A2914" s="55">
        <v>2853</v>
      </c>
      <c r="B2914" s="1232">
        <f>'Assets-Liab 5-6'!L33</f>
        <v>227268</v>
      </c>
      <c r="D2914" s="14" t="str">
        <f t="shared" si="44"/>
        <v>Error?</v>
      </c>
    </row>
    <row r="2915" spans="1:4" x14ac:dyDescent="0.2">
      <c r="A2915" s="83">
        <v>2854</v>
      </c>
      <c r="D2915" s="14" t="str">
        <f t="shared" si="44"/>
        <v>OK</v>
      </c>
    </row>
    <row r="2916" spans="1:4" x14ac:dyDescent="0.2">
      <c r="A2916" s="55">
        <v>2855</v>
      </c>
      <c r="B2916" s="1232">
        <f>'Assets-Liab 5-6'!L34</f>
        <v>227268</v>
      </c>
      <c r="C2916" s="14" t="s">
        <v>672</v>
      </c>
      <c r="D2916" s="14" t="str">
        <f t="shared" si="44"/>
        <v>Error?</v>
      </c>
    </row>
    <row r="2917" spans="1:4" x14ac:dyDescent="0.2">
      <c r="A2917" s="55">
        <v>2856</v>
      </c>
      <c r="B2917" s="1232">
        <f>'Assets-Liab 5-6'!L41</f>
        <v>227268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246543</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4034643</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4281186</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597570</v>
      </c>
      <c r="D3055" s="14" t="str">
        <f t="shared" si="46"/>
        <v>Error?</v>
      </c>
    </row>
    <row r="3056" spans="1:4" x14ac:dyDescent="0.2">
      <c r="A3056" s="55">
        <v>2995</v>
      </c>
      <c r="B3056" s="1232">
        <f>'Expenditures 15-22'!D10</f>
        <v>212157</v>
      </c>
      <c r="D3056" s="14" t="str">
        <f t="shared" si="46"/>
        <v>Error?</v>
      </c>
    </row>
    <row r="3057" spans="1:4" x14ac:dyDescent="0.2">
      <c r="A3057" s="55">
        <v>2996</v>
      </c>
      <c r="B3057" s="1232">
        <f>'Expenditures 15-22'!E10</f>
        <v>43531</v>
      </c>
      <c r="D3057" s="14" t="str">
        <f t="shared" si="46"/>
        <v>Error?</v>
      </c>
    </row>
    <row r="3058" spans="1:4" x14ac:dyDescent="0.2">
      <c r="A3058" s="55">
        <v>2997</v>
      </c>
      <c r="B3058" s="1232">
        <f>'Expenditures 15-22'!F10</f>
        <v>10457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863715</v>
      </c>
      <c r="C3062" s="14" t="s">
        <v>672</v>
      </c>
      <c r="D3062" s="14" t="str">
        <f t="shared" si="46"/>
        <v>Error?</v>
      </c>
    </row>
    <row r="3063" spans="1:4" x14ac:dyDescent="0.2">
      <c r="A3063" s="83">
        <v>3002</v>
      </c>
      <c r="D3063" s="14" t="str">
        <f t="shared" si="46"/>
        <v>OK</v>
      </c>
    </row>
    <row r="3064" spans="1:4" x14ac:dyDescent="0.2">
      <c r="A3064" s="55">
        <v>3003</v>
      </c>
      <c r="B3064" s="1232">
        <f>'Expenditures 15-22'!D213</f>
        <v>8531</v>
      </c>
      <c r="D3064" s="14" t="str">
        <f t="shared" si="46"/>
        <v>Error?</v>
      </c>
    </row>
    <row r="3065" spans="1:4" x14ac:dyDescent="0.2">
      <c r="A3065" s="55">
        <v>3004</v>
      </c>
      <c r="B3065" s="1232">
        <f>'Expenditures 15-22'!K213</f>
        <v>8531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47583</v>
      </c>
      <c r="C3225" s="14" t="s">
        <v>672</v>
      </c>
      <c r="D3225" s="14" t="str">
        <f t="shared" si="49"/>
        <v>Error?</v>
      </c>
    </row>
    <row r="3226" spans="1:4" x14ac:dyDescent="0.2">
      <c r="A3226" s="55">
        <v>3165</v>
      </c>
      <c r="B3226" s="1232">
        <f>'Acct Summary 7-8'!I8</f>
        <v>47583</v>
      </c>
      <c r="C3226" s="14" t="s">
        <v>672</v>
      </c>
      <c r="D3226" s="14" t="str">
        <f t="shared" si="49"/>
        <v>Error?</v>
      </c>
    </row>
    <row r="3227" spans="1:4" x14ac:dyDescent="0.2">
      <c r="A3227" s="55">
        <v>3166</v>
      </c>
      <c r="B3227" s="1232">
        <f>'Acct Summary 7-8'!I20</f>
        <v>47583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2262986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916411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617725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557800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102509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29202072</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29202072</v>
      </c>
      <c r="C3299" s="14" t="s">
        <v>672</v>
      </c>
      <c r="D3299" s="14" t="str">
        <f t="shared" si="50"/>
        <v>Error?</v>
      </c>
    </row>
    <row r="3300" spans="1:4" x14ac:dyDescent="0.2">
      <c r="A3300" s="55">
        <v>3239</v>
      </c>
      <c r="B3300" s="1232">
        <f>'Acct Summary 7-8'!H78</f>
        <v>28645921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47583</v>
      </c>
      <c r="C3320" s="14" t="s">
        <v>672</v>
      </c>
      <c r="D3320" s="14" t="str">
        <f t="shared" si="50"/>
        <v>Error?</v>
      </c>
    </row>
    <row r="3321" spans="1:4" x14ac:dyDescent="0.2">
      <c r="A3321" s="55">
        <v>3260</v>
      </c>
      <c r="B3321" s="1232">
        <f>'Acct Summary 7-8'!I79</f>
        <v>7207991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7255574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1984040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53976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64829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2102907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486038</v>
      </c>
      <c r="D3387" s="14" t="str">
        <f t="shared" si="51"/>
        <v>Error?</v>
      </c>
    </row>
    <row r="3388" spans="1:4" x14ac:dyDescent="0.2">
      <c r="A3388" s="55">
        <v>3327</v>
      </c>
      <c r="B3388" s="1232">
        <f>'Expenditures 15-22'!D211</f>
        <v>113480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486038</v>
      </c>
      <c r="C3390" s="14" t="s">
        <v>672</v>
      </c>
      <c r="D3390" s="14" t="str">
        <f t="shared" si="51"/>
        <v>Error?</v>
      </c>
    </row>
    <row r="3391" spans="1:4" x14ac:dyDescent="0.2">
      <c r="A3391" s="55">
        <v>3330</v>
      </c>
      <c r="B3391" s="1232">
        <f>'Expenditures 15-22'!K211</f>
        <v>113480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15588428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2931305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3690507</v>
      </c>
      <c r="D3417" s="14" t="str">
        <f t="shared" si="52"/>
        <v>Error?</v>
      </c>
    </row>
    <row r="3418" spans="1:4" x14ac:dyDescent="0.2">
      <c r="A3418" s="83">
        <v>3357</v>
      </c>
      <c r="D3418" s="14" t="str">
        <f t="shared" si="52"/>
        <v>OK</v>
      </c>
    </row>
    <row r="3419" spans="1:4" x14ac:dyDescent="0.2">
      <c r="A3419" s="55">
        <v>3358</v>
      </c>
      <c r="B3419" s="1232">
        <f>'Assets-Liab 5-6'!F4</f>
        <v>2484540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1118012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36670207</v>
      </c>
      <c r="D3425" s="14" t="str">
        <f t="shared" si="52"/>
        <v>Error?</v>
      </c>
    </row>
    <row r="3426" spans="1:4" x14ac:dyDescent="0.2">
      <c r="A3426" s="83">
        <v>3365</v>
      </c>
      <c r="D3426" s="14" t="str">
        <f t="shared" si="52"/>
        <v>OK</v>
      </c>
    </row>
    <row r="3427" spans="1:4" x14ac:dyDescent="0.2">
      <c r="A3427" s="55">
        <v>3366</v>
      </c>
      <c r="B3427" s="1232">
        <f>'Assets-Liab 5-6'!I4</f>
        <v>7255574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227268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669456</v>
      </c>
      <c r="C3446" s="14" t="s">
        <v>672</v>
      </c>
      <c r="D3446" s="14" t="str">
        <f t="shared" si="52"/>
        <v>Error?</v>
      </c>
    </row>
    <row r="3447" spans="1:4" x14ac:dyDescent="0.2">
      <c r="A3447" s="55">
        <v>3386</v>
      </c>
      <c r="B3447" s="1232">
        <f>'Tax Sched 24'!D16</f>
        <v>316626</v>
      </c>
      <c r="C3447" s="14" t="s">
        <v>672</v>
      </c>
      <c r="D3447" s="14" t="str">
        <f t="shared" si="52"/>
        <v>Error?</v>
      </c>
    </row>
    <row r="3448" spans="1:4" x14ac:dyDescent="0.2">
      <c r="A3448" s="55">
        <v>3387</v>
      </c>
      <c r="B3448" s="1232">
        <f>'Tax Sched 24'!C16</f>
        <v>352830</v>
      </c>
      <c r="D3448" s="14" t="str">
        <f t="shared" si="52"/>
        <v>Error?</v>
      </c>
    </row>
    <row r="3449" spans="1:4" x14ac:dyDescent="0.2">
      <c r="A3449" s="55">
        <v>3388</v>
      </c>
      <c r="B3449" s="1232">
        <f>'Tax Sched 24'!F16</f>
        <v>349250</v>
      </c>
      <c r="C3449" s="14" t="s">
        <v>672</v>
      </c>
      <c r="D3449" s="14" t="str">
        <f t="shared" si="52"/>
        <v>Error?</v>
      </c>
    </row>
    <row r="3450" spans="1:4" x14ac:dyDescent="0.2">
      <c r="A3450" s="55">
        <v>3389</v>
      </c>
      <c r="B3450" s="1232">
        <f>'Tax Sched 24'!E16</f>
        <v>702080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290086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290086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290086</v>
      </c>
      <c r="D3567" s="14" t="str">
        <f t="shared" si="54"/>
        <v>Error?</v>
      </c>
    </row>
    <row r="3568" spans="1:4" x14ac:dyDescent="0.2">
      <c r="A3568" s="55">
        <v>3507</v>
      </c>
      <c r="B3568" s="1232">
        <f>'Assets-Liab 5-6'!K41</f>
        <v>290086</v>
      </c>
      <c r="C3568" s="14" t="s">
        <v>672</v>
      </c>
      <c r="D3568" s="14" t="str">
        <f t="shared" si="54"/>
        <v>Error?</v>
      </c>
    </row>
    <row r="3569" spans="1:4" x14ac:dyDescent="0.2">
      <c r="A3569" s="55">
        <v>3508</v>
      </c>
      <c r="B3569" s="1232">
        <f>'Acct Summary 7-8'!K4</f>
        <v>3207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3207</v>
      </c>
      <c r="C3571" s="14" t="s">
        <v>672</v>
      </c>
      <c r="D3571" s="14" t="str">
        <f t="shared" si="54"/>
        <v>Error?</v>
      </c>
    </row>
    <row r="3572" spans="1:4" x14ac:dyDescent="0.2">
      <c r="A3572" s="55">
        <v>3511</v>
      </c>
      <c r="B3572" s="1232">
        <f>'Acct Summary 7-8'!K13</f>
        <v>152297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152297</v>
      </c>
      <c r="C3575" s="14" t="s">
        <v>672</v>
      </c>
      <c r="D3575" s="14" t="str">
        <f t="shared" si="54"/>
        <v>Error?</v>
      </c>
    </row>
    <row r="3576" spans="1:4" x14ac:dyDescent="0.2">
      <c r="A3576" s="55">
        <v>3515</v>
      </c>
      <c r="B3576" s="1232">
        <f>'Acct Summary 7-8'!K20</f>
        <v>-149090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-149090</v>
      </c>
      <c r="C3588" s="14" t="s">
        <v>672</v>
      </c>
      <c r="D3588" s="14" t="str">
        <f t="shared" si="55"/>
        <v>Error?</v>
      </c>
    </row>
    <row r="3589" spans="1:4" x14ac:dyDescent="0.2">
      <c r="A3589" s="55">
        <v>3528</v>
      </c>
      <c r="B3589" s="1232">
        <f>'Acct Summary 7-8'!K79</f>
        <v>439176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290086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152297</v>
      </c>
      <c r="D3646" s="14" t="str">
        <f t="shared" si="55"/>
        <v>Error?</v>
      </c>
    </row>
    <row r="3647" spans="1:4" x14ac:dyDescent="0.2">
      <c r="A3647" s="55">
        <v>3586</v>
      </c>
      <c r="B3647" s="1232">
        <f>'Expenditures 15-22'!G339</f>
        <v>152297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152297</v>
      </c>
      <c r="C3649" s="14" t="s">
        <v>672</v>
      </c>
      <c r="D3649" s="14" t="str">
        <f t="shared" si="56"/>
        <v>Error?</v>
      </c>
    </row>
    <row r="3650" spans="1:4" x14ac:dyDescent="0.2">
      <c r="A3650" s="55">
        <v>3589</v>
      </c>
      <c r="B3650" s="1232">
        <f>'Expenditures 15-22'!G354</f>
        <v>152297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152297</v>
      </c>
      <c r="C3669" s="14" t="s">
        <v>672</v>
      </c>
      <c r="D3669" s="14" t="str">
        <f t="shared" si="56"/>
        <v>Error?</v>
      </c>
    </row>
    <row r="3670" spans="1:4" x14ac:dyDescent="0.2">
      <c r="A3670" s="55">
        <v>3609</v>
      </c>
      <c r="B3670" s="1232">
        <f>'Expenditures 15-22'!K339</f>
        <v>152297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152297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152297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-149090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8597097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44196532</v>
      </c>
      <c r="C4122" s="14" t="s">
        <v>672</v>
      </c>
      <c r="D4122" s="14" t="str">
        <f t="shared" si="63"/>
        <v>Error?</v>
      </c>
    </row>
    <row r="4123" spans="1:4" x14ac:dyDescent="0.2">
      <c r="A4123" s="55">
        <v>4062</v>
      </c>
      <c r="B4123" s="1232">
        <f>'Acct Summary 7-8'!D10</f>
        <v>3540540</v>
      </c>
      <c r="C4123" s="14" t="s">
        <v>672</v>
      </c>
      <c r="D4123" s="14" t="str">
        <f t="shared" si="63"/>
        <v>Error?</v>
      </c>
    </row>
    <row r="4124" spans="1:4" x14ac:dyDescent="0.2">
      <c r="A4124" s="55">
        <v>4063</v>
      </c>
      <c r="B4124" s="1232">
        <f>'Acct Summary 7-8'!E10</f>
        <v>2515690</v>
      </c>
      <c r="C4124" s="14" t="s">
        <v>672</v>
      </c>
      <c r="D4124" s="14" t="str">
        <f t="shared" si="63"/>
        <v>Error?</v>
      </c>
    </row>
    <row r="4125" spans="1:4" x14ac:dyDescent="0.2">
      <c r="A4125" s="55">
        <v>4064</v>
      </c>
      <c r="B4125" s="1232">
        <f>'Acct Summary 7-8'!F10</f>
        <v>2393396</v>
      </c>
      <c r="C4125" s="14" t="s">
        <v>672</v>
      </c>
      <c r="D4125" s="14" t="str">
        <f t="shared" si="63"/>
        <v>Error?</v>
      </c>
    </row>
    <row r="4126" spans="1:4" x14ac:dyDescent="0.2">
      <c r="A4126" s="55">
        <v>4065</v>
      </c>
      <c r="B4126" s="1232">
        <f>'Acct Summary 7-8'!G10</f>
        <v>1576554</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47583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3207</v>
      </c>
      <c r="C4130" s="14" t="s">
        <v>672</v>
      </c>
      <c r="D4130" s="14" t="str">
        <f t="shared" si="63"/>
        <v>Error?</v>
      </c>
    </row>
    <row r="4131" spans="1:4" x14ac:dyDescent="0.2">
      <c r="A4131" s="55">
        <v>4070</v>
      </c>
      <c r="B4131" s="1232">
        <f>'Acct Summary 7-8'!C18</f>
        <v>8597097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41933546</v>
      </c>
      <c r="C4136" s="14" t="s">
        <v>672</v>
      </c>
      <c r="D4136" s="14" t="str">
        <f t="shared" si="63"/>
        <v>Error?</v>
      </c>
    </row>
    <row r="4137" spans="1:4" x14ac:dyDescent="0.2">
      <c r="A4137" s="55">
        <v>4076</v>
      </c>
      <c r="B4137" s="1232">
        <f>'Acct Summary 7-8'!D19</f>
        <v>2624129</v>
      </c>
      <c r="C4137" s="14" t="s">
        <v>672</v>
      </c>
      <c r="D4137" s="14" t="str">
        <f t="shared" si="63"/>
        <v>Error?</v>
      </c>
    </row>
    <row r="4138" spans="1:4" x14ac:dyDescent="0.2">
      <c r="A4138" s="55">
        <v>4077</v>
      </c>
      <c r="B4138" s="1232">
        <f>'Acct Summary 7-8'!E19</f>
        <v>2413181</v>
      </c>
      <c r="C4138" s="14" t="s">
        <v>672</v>
      </c>
      <c r="D4138" s="14" t="str">
        <f t="shared" si="63"/>
        <v>Error?</v>
      </c>
    </row>
    <row r="4139" spans="1:4" x14ac:dyDescent="0.2">
      <c r="A4139" s="55">
        <v>4078</v>
      </c>
      <c r="B4139" s="1232">
        <f>'Acct Summary 7-8'!F19</f>
        <v>1775671</v>
      </c>
      <c r="C4139" s="14" t="s">
        <v>672</v>
      </c>
      <c r="D4139" s="14" t="str">
        <f t="shared" si="63"/>
        <v>Error?</v>
      </c>
    </row>
    <row r="4140" spans="1:4" x14ac:dyDescent="0.2">
      <c r="A4140" s="55">
        <v>4079</v>
      </c>
      <c r="B4140" s="1232">
        <f>'Acct Summary 7-8'!G19</f>
        <v>1018754</v>
      </c>
      <c r="C4140" s="14" t="s">
        <v>672</v>
      </c>
      <c r="D4140" s="14" t="str">
        <f t="shared" si="63"/>
        <v>Error?</v>
      </c>
    </row>
    <row r="4141" spans="1:4" x14ac:dyDescent="0.2">
      <c r="A4141" s="55">
        <v>4080</v>
      </c>
      <c r="B4141" s="1232">
        <f>'Acct Summary 7-8'!H19</f>
        <v>556151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152297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31811710</v>
      </c>
      <c r="C4171" s="14" t="s">
        <v>672</v>
      </c>
      <c r="D4171" s="14" t="str">
        <f t="shared" si="64"/>
        <v>Error?</v>
      </c>
    </row>
    <row r="4172" spans="1:4" x14ac:dyDescent="0.2">
      <c r="A4172" s="55">
        <v>4111</v>
      </c>
      <c r="B4172" s="1232">
        <f>'Short-Term Long-Term Debt 25'!J49</f>
        <v>28121203</v>
      </c>
      <c r="C4172" s="14" t="s">
        <v>672</v>
      </c>
      <c r="D4172" s="14" t="str">
        <f t="shared" si="64"/>
        <v>Error?</v>
      </c>
    </row>
    <row r="4173" spans="1:4" x14ac:dyDescent="0.2">
      <c r="A4173" s="55">
        <v>4112</v>
      </c>
      <c r="B4173" s="1232">
        <f>'Short-Term Long-Term Debt 25'!H49</f>
        <v>2400000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3314.7999999999997</v>
      </c>
      <c r="C4265" s="14" t="s">
        <v>672</v>
      </c>
      <c r="D4265" s="14" t="str">
        <f t="shared" si="65"/>
        <v>Error?</v>
      </c>
      <c r="E4265" s="811"/>
    </row>
    <row r="4266" spans="1:5" x14ac:dyDescent="0.2">
      <c r="A4266" s="91">
        <v>4205</v>
      </c>
      <c r="B4266" s="1232">
        <f>('FP Info 3'!F10)*100000</f>
        <v>520.9</v>
      </c>
      <c r="C4266" s="14" t="s">
        <v>672</v>
      </c>
      <c r="D4266" s="14" t="str">
        <f t="shared" si="65"/>
        <v>Error?</v>
      </c>
      <c r="E4266" s="811"/>
    </row>
    <row r="4267" spans="1:5" x14ac:dyDescent="0.2">
      <c r="A4267" s="91">
        <v>4206</v>
      </c>
      <c r="B4267" s="1232">
        <f>('FP Info 3'!H10)*100000</f>
        <v>279.5</v>
      </c>
      <c r="C4267" s="14" t="s">
        <v>672</v>
      </c>
      <c r="D4267" s="14" t="str">
        <f t="shared" si="65"/>
        <v>Error?</v>
      </c>
      <c r="E4267" s="811"/>
    </row>
    <row r="4268" spans="1:5" x14ac:dyDescent="0.2">
      <c r="A4268" s="91">
        <v>4207</v>
      </c>
      <c r="B4268" s="1232">
        <f>('FP Info 3'!J10)*100000</f>
        <v>4115</v>
      </c>
      <c r="C4268" s="14" t="s">
        <v>672</v>
      </c>
      <c r="D4268" s="14" t="str">
        <f t="shared" si="65"/>
        <v>Error?</v>
      </c>
    </row>
    <row r="4269" spans="1:5" x14ac:dyDescent="0.2">
      <c r="A4269" s="91">
        <v>4208</v>
      </c>
      <c r="B4269" s="1232">
        <f>'FP Info 3'!J16</f>
        <v>28264064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16350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345943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80917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16350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127920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113755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7.8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645293817</v>
      </c>
      <c r="D4995" s="14" t="str">
        <f t="shared" si="77"/>
        <v>Error?</v>
      </c>
    </row>
    <row r="4996" spans="1:4" x14ac:dyDescent="0.2">
      <c r="A4996" s="91">
        <v>4935</v>
      </c>
      <c r="B4996" s="1232">
        <f>'FP Info 3'!H31</f>
        <v>44525273.373000003</v>
      </c>
      <c r="D4996" s="14" t="str">
        <f t="shared" si="77"/>
        <v>Error?</v>
      </c>
    </row>
    <row r="4997" spans="1:4" x14ac:dyDescent="0.2">
      <c r="A4997" s="91">
        <v>4936</v>
      </c>
      <c r="B4997" s="1232">
        <f>'FP Info 3'!H37</f>
        <v>31811710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20908911</v>
      </c>
      <c r="D5061" s="14" t="str">
        <f t="shared" si="78"/>
        <v>Error?</v>
      </c>
    </row>
    <row r="5062" spans="1:4" x14ac:dyDescent="0.2">
      <c r="A5062" s="83">
        <v>5001</v>
      </c>
      <c r="D5062" s="14" t="str">
        <f t="shared" si="78"/>
        <v>OK</v>
      </c>
    </row>
    <row r="5063" spans="1:4" x14ac:dyDescent="0.2">
      <c r="A5063" s="55">
        <v>5002</v>
      </c>
      <c r="B5063" s="1232">
        <f>'Revenues 9-14'!C7</f>
        <v>672799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21581710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1333139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1333139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4901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4901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310540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255019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255019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258</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1959</v>
      </c>
      <c r="D5116" s="14" t="str">
        <f t="shared" si="78"/>
        <v>Error?</v>
      </c>
    </row>
    <row r="5117" spans="1:4" x14ac:dyDescent="0.2">
      <c r="A5117" s="55">
        <v>5056</v>
      </c>
      <c r="B5117" s="1232">
        <f>'Revenues 9-14'!C105</f>
        <v>368604</v>
      </c>
      <c r="D5117" s="14" t="str">
        <f t="shared" si="78"/>
        <v>Error?</v>
      </c>
    </row>
    <row r="5118" spans="1:4" x14ac:dyDescent="0.2">
      <c r="A5118" s="55">
        <v>5057</v>
      </c>
      <c r="B5118" s="1232">
        <f>'Revenues 9-14'!C106</f>
        <v>26867</v>
      </c>
      <c r="D5118" s="14" t="str">
        <f t="shared" si="78"/>
        <v>Error?</v>
      </c>
    </row>
    <row r="5119" spans="1:4" x14ac:dyDescent="0.2">
      <c r="A5119" s="55">
        <v>5058</v>
      </c>
      <c r="B5119" s="1232">
        <f>'Revenues 9-14'!C107</f>
        <v>6805</v>
      </c>
      <c r="D5119" s="14" t="str">
        <f t="shared" ref="D5119:D5182" si="79">IF(ISBLANK(B5119),"OK",IF(A5119-B5119=0,"OK","Error?"))</f>
        <v>Error?</v>
      </c>
    </row>
    <row r="5120" spans="1:4" x14ac:dyDescent="0.2">
      <c r="A5120" s="55">
        <v>5059</v>
      </c>
      <c r="B5120" s="1232">
        <f>'Revenues 9-14'!C108</f>
        <v>404235</v>
      </c>
      <c r="C5120" s="14" t="s">
        <v>672</v>
      </c>
      <c r="D5120" s="14" t="str">
        <f t="shared" si="79"/>
        <v>Error?</v>
      </c>
    </row>
    <row r="5121" spans="1:4" x14ac:dyDescent="0.2">
      <c r="A5121" s="55">
        <v>5060</v>
      </c>
      <c r="B5121" s="1232">
        <f>'Revenues 9-14'!C109</f>
        <v>23889802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6937554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6937554</v>
      </c>
      <c r="C5132" s="14" t="s">
        <v>672</v>
      </c>
      <c r="D5132" s="14" t="str">
        <f t="shared" si="79"/>
        <v>Error?</v>
      </c>
    </row>
    <row r="5133" spans="1:4" x14ac:dyDescent="0.2">
      <c r="A5133" s="55">
        <v>5072</v>
      </c>
      <c r="B5133" s="1232">
        <f>'Revenues 9-14'!C124</f>
        <v>237963</v>
      </c>
      <c r="D5133" s="14" t="str">
        <f t="shared" si="79"/>
        <v>Error?</v>
      </c>
    </row>
    <row r="5134" spans="1:4" x14ac:dyDescent="0.2">
      <c r="A5134" s="55">
        <v>5073</v>
      </c>
      <c r="B5134" s="1232">
        <f>'Revenues 9-14'!C125</f>
        <v>505468</v>
      </c>
      <c r="D5134" s="14" t="str">
        <f t="shared" si="79"/>
        <v>Error?</v>
      </c>
    </row>
    <row r="5135" spans="1:4" x14ac:dyDescent="0.2">
      <c r="A5135" s="55">
        <v>5074</v>
      </c>
      <c r="B5135" s="1232">
        <f>'Revenues 9-14'!C126</f>
        <v>495713</v>
      </c>
      <c r="D5135" s="14" t="str">
        <f t="shared" si="79"/>
        <v>Error?</v>
      </c>
    </row>
    <row r="5136" spans="1:4" x14ac:dyDescent="0.2">
      <c r="A5136" s="83">
        <v>5075</v>
      </c>
      <c r="D5136" s="14" t="str">
        <f t="shared" si="79"/>
        <v>OK</v>
      </c>
    </row>
    <row r="5137" spans="1:4" x14ac:dyDescent="0.2">
      <c r="A5137" s="55">
        <v>5076</v>
      </c>
      <c r="B5137" s="1232">
        <f>'Revenues 9-14'!C127</f>
        <v>102105</v>
      </c>
      <c r="D5137" s="14" t="str">
        <f t="shared" si="79"/>
        <v>Error?</v>
      </c>
    </row>
    <row r="5138" spans="1:4" x14ac:dyDescent="0.2">
      <c r="A5138" s="83">
        <v>5077</v>
      </c>
      <c r="D5138" s="14" t="str">
        <f t="shared" si="79"/>
        <v>OK</v>
      </c>
    </row>
    <row r="5139" spans="1:4" x14ac:dyDescent="0.2">
      <c r="A5139" s="55">
        <v>5078</v>
      </c>
      <c r="B5139" s="1232">
        <f>'Revenues 9-14'!C128</f>
        <v>4802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1346051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208051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208051</v>
      </c>
      <c r="C5165" s="14" t="s">
        <v>672</v>
      </c>
      <c r="D5165" s="14" t="str">
        <f t="shared" si="79"/>
        <v>Error?</v>
      </c>
    </row>
    <row r="5166" spans="1:4" x14ac:dyDescent="0.2">
      <c r="A5166" s="83">
        <v>5105</v>
      </c>
      <c r="D5166" s="14" t="str">
        <f t="shared" si="79"/>
        <v>OK</v>
      </c>
    </row>
    <row r="5167" spans="1:4" x14ac:dyDescent="0.2">
      <c r="A5167" s="55">
        <v>5106</v>
      </c>
      <c r="B5167" s="1232">
        <f>'Revenues 9-14'!C145</f>
        <v>9483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1563585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8501139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852327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194868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1047195</v>
      </c>
      <c r="C5246" s="14" t="s">
        <v>672</v>
      </c>
      <c r="D5246" s="14" t="str">
        <f t="shared" si="80"/>
        <v>Error?</v>
      </c>
    </row>
    <row r="5247" spans="1:4" x14ac:dyDescent="0.2">
      <c r="A5247" s="55">
        <v>5186</v>
      </c>
      <c r="B5247" s="1232">
        <f>'Revenues 9-14'!C203</f>
        <v>1160561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1160561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315853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315853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3208494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3208494</v>
      </c>
      <c r="C5326" s="14" t="s">
        <v>672</v>
      </c>
      <c r="D5326" s="14" t="str">
        <f t="shared" si="82"/>
        <v>Error?</v>
      </c>
    </row>
    <row r="5327" spans="1:4" x14ac:dyDescent="0.2">
      <c r="A5327" s="55">
        <v>5266</v>
      </c>
      <c r="B5327" s="1232">
        <f>'Revenues 9-14'!C275</f>
        <v>35599435</v>
      </c>
      <c r="C5327" s="14" t="s">
        <v>672</v>
      </c>
      <c r="D5327" s="14" t="str">
        <f t="shared" si="82"/>
        <v>Error?</v>
      </c>
    </row>
    <row r="5328" spans="1:4" x14ac:dyDescent="0.2">
      <c r="A5328" s="55">
        <v>5267</v>
      </c>
      <c r="B5328" s="1232">
        <f>'Revenues 9-14'!D5</f>
        <v>3488650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3488650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51890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51890</v>
      </c>
      <c r="C5355" s="14" t="s">
        <v>672</v>
      </c>
      <c r="D5355" s="14" t="str">
        <f t="shared" si="82"/>
        <v>Error?</v>
      </c>
    </row>
    <row r="5356" spans="1:4" x14ac:dyDescent="0.2">
      <c r="A5356" s="55">
        <v>5295</v>
      </c>
      <c r="B5356" s="1232">
        <f>'Revenues 9-14'!D109</f>
        <v>3540540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3540540</v>
      </c>
      <c r="C5508" s="14" t="s">
        <v>672</v>
      </c>
      <c r="D5508" s="14" t="str">
        <f t="shared" si="85"/>
        <v>Error?</v>
      </c>
    </row>
    <row r="5509" spans="1:4" x14ac:dyDescent="0.2">
      <c r="A5509" s="55">
        <v>5448</v>
      </c>
      <c r="B5509" s="1232">
        <f>'Revenues 9-14'!E5</f>
        <v>2515690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2515690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2515690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2515690</v>
      </c>
      <c r="C5552" s="14" t="s">
        <v>672</v>
      </c>
      <c r="D5552" s="14" t="str">
        <f t="shared" si="85"/>
        <v>Error?</v>
      </c>
    </row>
    <row r="5553" spans="1:4" x14ac:dyDescent="0.2">
      <c r="A5553" s="55">
        <v>5492</v>
      </c>
      <c r="B5553" s="1232">
        <f>'Revenues 9-14'!F5</f>
        <v>1502562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1502562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1671</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1671</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1504233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9225</v>
      </c>
      <c r="D5615" s="14" t="str">
        <f t="shared" si="86"/>
        <v>Error?</v>
      </c>
    </row>
    <row r="5616" spans="1:4" x14ac:dyDescent="0.2">
      <c r="A5616" s="83">
        <v>5555</v>
      </c>
      <c r="D5616" s="14" t="str">
        <f t="shared" si="86"/>
        <v>OK</v>
      </c>
    </row>
    <row r="5617" spans="1:4" x14ac:dyDescent="0.2">
      <c r="A5617" s="55">
        <v>5556</v>
      </c>
      <c r="B5617" s="1232">
        <f>'Revenues 9-14'!F152</f>
        <v>879938</v>
      </c>
      <c r="D5617" s="14" t="str">
        <f t="shared" si="86"/>
        <v>Error?</v>
      </c>
    </row>
    <row r="5618" spans="1:4" x14ac:dyDescent="0.2">
      <c r="A5618" s="55">
        <v>5557</v>
      </c>
      <c r="B5618" s="1232">
        <f>'Revenues 9-14'!F154</f>
        <v>889163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889163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889163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2393396</v>
      </c>
      <c r="C5720" s="14" t="s">
        <v>672</v>
      </c>
      <c r="D5720" s="14" t="str">
        <f t="shared" si="88"/>
        <v>Error?</v>
      </c>
    </row>
    <row r="5721" spans="1:4" x14ac:dyDescent="0.2">
      <c r="A5721" s="55">
        <v>5660</v>
      </c>
      <c r="B5721" s="1232">
        <f>'Revenues 9-14'!G5</f>
        <v>907098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669456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1576554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1576554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47583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47583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47583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3207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3207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3207</v>
      </c>
      <c r="C6023" s="14" t="s">
        <v>672</v>
      </c>
      <c r="D6023" s="14" t="str">
        <f t="shared" si="93"/>
        <v>Error?</v>
      </c>
    </row>
    <row r="6024" spans="1:5" x14ac:dyDescent="0.2">
      <c r="A6024" s="55">
        <v>5963</v>
      </c>
      <c r="B6024" s="1232">
        <f>'Revenues 9-14'!G109</f>
        <v>1576554</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47583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3207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310540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3168.55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864522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864522</v>
      </c>
      <c r="D6215" s="14" t="str">
        <f t="shared" si="96"/>
        <v>Error?</v>
      </c>
      <c r="E6215" s="14" t="s">
        <v>209</v>
      </c>
    </row>
    <row r="6216" spans="1:5" x14ac:dyDescent="0.2">
      <c r="A6216">
        <v>6155</v>
      </c>
      <c r="B6216" s="1232">
        <f>'Assets-Liab 5-6'!J41</f>
        <v>864522</v>
      </c>
      <c r="D6216" s="14" t="str">
        <f t="shared" si="96"/>
        <v>Error?</v>
      </c>
      <c r="E6216" s="14" t="s">
        <v>209</v>
      </c>
    </row>
    <row r="6217" spans="1:5" x14ac:dyDescent="0.2">
      <c r="A6217">
        <v>6156</v>
      </c>
      <c r="B6217" s="1232">
        <f>'Assets-Liab 5-6'!J4</f>
        <v>864522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574378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574378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574378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462544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462544</v>
      </c>
      <c r="D6229" s="14" t="str">
        <f t="shared" si="96"/>
        <v>Error?</v>
      </c>
      <c r="E6229" s="14" t="s">
        <v>209</v>
      </c>
    </row>
    <row r="6230" spans="1:5" x14ac:dyDescent="0.2">
      <c r="A6230">
        <v>6169</v>
      </c>
      <c r="B6230" s="1232">
        <f>'Acct Summary 7-8'!J20</f>
        <v>111834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111834</v>
      </c>
      <c r="D6263" s="14" t="str">
        <f t="shared" si="96"/>
        <v>Error?</v>
      </c>
      <c r="E6263" s="14" t="s">
        <v>209</v>
      </c>
    </row>
    <row r="6264" spans="1:5" x14ac:dyDescent="0.2">
      <c r="A6264">
        <v>6203</v>
      </c>
      <c r="B6264" s="1232">
        <f>'Acct Summary 7-8'!J79</f>
        <v>752688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864522</v>
      </c>
      <c r="D6266" s="14" t="str">
        <f t="shared" si="96"/>
        <v>Error?</v>
      </c>
      <c r="E6266" s="14" t="s">
        <v>209</v>
      </c>
    </row>
    <row r="6267" spans="1:5" x14ac:dyDescent="0.2">
      <c r="A6267">
        <v>6206</v>
      </c>
      <c r="B6267" s="1232">
        <f>'Acct Summary 7-8'!C82</f>
        <v>2262986</v>
      </c>
      <c r="D6267" s="14" t="str">
        <f t="shared" si="96"/>
        <v>Error?</v>
      </c>
      <c r="E6267" s="14" t="s">
        <v>209</v>
      </c>
    </row>
    <row r="6268" spans="1:5" x14ac:dyDescent="0.2">
      <c r="A6268">
        <v>6207</v>
      </c>
      <c r="B6268" s="1232">
        <f>'Acct Summary 7-8'!D82</f>
        <v>916411</v>
      </c>
      <c r="D6268" s="14" t="str">
        <f t="shared" si="96"/>
        <v>Error?</v>
      </c>
      <c r="E6268" s="14" t="s">
        <v>209</v>
      </c>
    </row>
    <row r="6269" spans="1:5" x14ac:dyDescent="0.2">
      <c r="A6269">
        <v>6208</v>
      </c>
      <c r="B6269" s="1232">
        <f>'Acct Summary 7-8'!E82</f>
        <v>102509</v>
      </c>
      <c r="D6269" s="14" t="str">
        <f t="shared" si="96"/>
        <v>Error?</v>
      </c>
      <c r="E6269" s="14" t="s">
        <v>209</v>
      </c>
    </row>
    <row r="6270" spans="1:5" x14ac:dyDescent="0.2">
      <c r="A6270">
        <v>6209</v>
      </c>
      <c r="B6270" s="1232">
        <f>'Acct Summary 7-8'!F82</f>
        <v>617725</v>
      </c>
      <c r="D6270" s="14" t="str">
        <f t="shared" si="96"/>
        <v>Error?</v>
      </c>
      <c r="E6270" s="14" t="s">
        <v>209</v>
      </c>
    </row>
    <row r="6271" spans="1:5" x14ac:dyDescent="0.2">
      <c r="A6271">
        <v>6210</v>
      </c>
      <c r="B6271" s="1232">
        <f>'Acct Summary 7-8'!G82</f>
        <v>557800</v>
      </c>
      <c r="D6271" s="14" t="str">
        <f t="shared" ref="D6271:D6334" si="97">IF(ISBLANK(B6271),"OK",IF(A6271-B6271=0,"OK","Error?"))</f>
        <v>Error?</v>
      </c>
      <c r="E6271" s="14" t="s">
        <v>209</v>
      </c>
    </row>
    <row r="6272" spans="1:5" x14ac:dyDescent="0.2">
      <c r="A6272">
        <v>6211</v>
      </c>
      <c r="B6272" s="1232">
        <f>'Acct Summary 7-8'!H82</f>
        <v>28645921</v>
      </c>
      <c r="D6272" s="14" t="str">
        <f t="shared" si="97"/>
        <v>Error?</v>
      </c>
      <c r="E6272" s="14" t="s">
        <v>209</v>
      </c>
    </row>
    <row r="6273" spans="1:5" x14ac:dyDescent="0.2">
      <c r="A6273">
        <v>6212</v>
      </c>
      <c r="B6273" s="1232">
        <f>'Acct Summary 7-8'!I82</f>
        <v>47583</v>
      </c>
      <c r="D6273" s="14" t="str">
        <f t="shared" si="97"/>
        <v>Error?</v>
      </c>
      <c r="E6273" s="14" t="s">
        <v>209</v>
      </c>
    </row>
    <row r="6274" spans="1:5" x14ac:dyDescent="0.2">
      <c r="A6274">
        <v>6213</v>
      </c>
      <c r="B6274" s="1232">
        <f>'Acct Summary 7-8'!J82</f>
        <v>111834</v>
      </c>
      <c r="D6274" s="14" t="str">
        <f t="shared" si="97"/>
        <v>Error?</v>
      </c>
      <c r="E6274" s="14" t="s">
        <v>209</v>
      </c>
    </row>
    <row r="6275" spans="1:5" x14ac:dyDescent="0.2">
      <c r="A6275">
        <v>6214</v>
      </c>
      <c r="B6275" s="1232">
        <f>'Acct Summary 7-8'!K82</f>
        <v>-149090</v>
      </c>
      <c r="D6275" s="14" t="str">
        <f t="shared" si="97"/>
        <v>Error?</v>
      </c>
      <c r="E6275" s="14" t="s">
        <v>209</v>
      </c>
    </row>
    <row r="6276" spans="1:5" x14ac:dyDescent="0.2">
      <c r="A6276">
        <v>6215</v>
      </c>
      <c r="B6276" s="1232">
        <f>'Acct Summary 7-8'!C83</f>
        <v>0.14513163097088402</v>
      </c>
      <c r="D6276" s="14" t="str">
        <f t="shared" si="97"/>
        <v>Error?</v>
      </c>
      <c r="E6276" s="14" t="s">
        <v>209</v>
      </c>
    </row>
    <row r="6277" spans="1:5" x14ac:dyDescent="0.2">
      <c r="A6277">
        <v>6216</v>
      </c>
      <c r="B6277" s="1232">
        <f>'Acct Summary 7-8'!D83</f>
        <v>0.31262901676898175</v>
      </c>
      <c r="D6277" s="14" t="str">
        <f t="shared" si="97"/>
        <v>Error?</v>
      </c>
      <c r="E6277" s="14" t="s">
        <v>209</v>
      </c>
    </row>
    <row r="6278" spans="1:5" x14ac:dyDescent="0.2">
      <c r="A6278">
        <v>6217</v>
      </c>
      <c r="B6278" s="1232">
        <f>'Acct Summary 7-8'!E83</f>
        <v>2.7776400369922072E-2</v>
      </c>
      <c r="D6278" s="14" t="str">
        <f t="shared" si="97"/>
        <v>Error?</v>
      </c>
      <c r="E6278" s="14" t="s">
        <v>209</v>
      </c>
    </row>
    <row r="6279" spans="1:5" x14ac:dyDescent="0.2">
      <c r="A6279">
        <v>6218</v>
      </c>
      <c r="B6279" s="1232">
        <f>'Acct Summary 7-8'!F83</f>
        <v>0.2486275125375321</v>
      </c>
      <c r="D6279" s="14" t="str">
        <f t="shared" si="97"/>
        <v>Error?</v>
      </c>
      <c r="E6279" s="14" t="s">
        <v>209</v>
      </c>
    </row>
    <row r="6280" spans="1:5" x14ac:dyDescent="0.2">
      <c r="A6280">
        <v>6219</v>
      </c>
      <c r="B6280" s="1232">
        <f>'Acct Summary 7-8'!G83</f>
        <v>0.49872591532925031</v>
      </c>
      <c r="D6280" s="14" t="str">
        <f t="shared" si="97"/>
        <v>Error?</v>
      </c>
      <c r="E6280" s="14" t="s">
        <v>209</v>
      </c>
    </row>
    <row r="6281" spans="1:5" x14ac:dyDescent="0.2">
      <c r="A6281">
        <v>6220</v>
      </c>
      <c r="B6281" s="1232">
        <f>'Acct Summary 7-8'!H83</f>
        <v>0.78117696472234255</v>
      </c>
      <c r="D6281" s="14" t="str">
        <f t="shared" si="97"/>
        <v>Error?</v>
      </c>
      <c r="E6281" s="14" t="s">
        <v>209</v>
      </c>
    </row>
    <row r="6282" spans="1:5" x14ac:dyDescent="0.2">
      <c r="A6282">
        <v>6221</v>
      </c>
      <c r="B6282" s="1232">
        <f>'Acct Summary 7-8'!I83</f>
        <v>6.5581303422720246E-3</v>
      </c>
      <c r="D6282" s="14" t="str">
        <f t="shared" si="97"/>
        <v>Error?</v>
      </c>
      <c r="E6282" s="14" t="s">
        <v>209</v>
      </c>
    </row>
    <row r="6283" spans="1:5" x14ac:dyDescent="0.2">
      <c r="A6283">
        <v>6222</v>
      </c>
      <c r="B6283" s="1232">
        <f>'Acct Summary 7-8'!J83</f>
        <v>0.12935934539549024</v>
      </c>
      <c r="D6283" s="14" t="str">
        <f t="shared" si="97"/>
        <v>Error?</v>
      </c>
      <c r="E6283" s="14" t="s">
        <v>209</v>
      </c>
    </row>
    <row r="6284" spans="1:5" x14ac:dyDescent="0.2">
      <c r="A6284">
        <v>6223</v>
      </c>
      <c r="B6284" s="1232">
        <f>'Acct Summary 7-8'!K83</f>
        <v>-0.51395103521024799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574378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574378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574378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116932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634487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462544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574378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16299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16299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290417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290417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44189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50155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94344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61484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61484</v>
      </c>
      <c r="D7198" s="14" t="str">
        <f t="shared" si="111"/>
        <v>Error?</v>
      </c>
    </row>
    <row r="7199" spans="1:4" x14ac:dyDescent="0.2">
      <c r="A7199">
        <v>7138</v>
      </c>
      <c r="B7199" s="1232">
        <f>'Expenditures 15-22'!C323</f>
        <v>44189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418355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462544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44189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418355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462544</v>
      </c>
      <c r="D7224" s="14" t="str">
        <f t="shared" si="111"/>
        <v>Error?</v>
      </c>
    </row>
    <row r="7225" spans="1:4" x14ac:dyDescent="0.2">
      <c r="A7225">
        <v>7164</v>
      </c>
      <c r="B7225" s="1232">
        <f>'Expenditures 15-22'!K332</f>
        <v>111834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105263</v>
      </c>
      <c r="D7247" s="14" t="str">
        <f t="shared" si="112"/>
        <v>Error?</v>
      </c>
    </row>
    <row r="7248" spans="1:4" x14ac:dyDescent="0.2">
      <c r="A7248">
        <f t="shared" si="113"/>
        <v>7187</v>
      </c>
      <c r="B7248" s="1232">
        <f>'Expenditures 15-22'!F7</f>
        <v>412292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1384575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2017-08-04T15:49:53Z</cp:lastPrinted>
  <dcterms:created xsi:type="dcterms:W3CDTF">2003-10-29T19:06:34Z</dcterms:created>
  <dcterms:modified xsi:type="dcterms:W3CDTF">2017-08-07T13:00:18Z</dcterms:modified>
</cp:coreProperties>
</file>